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65" windowWidth="15600" windowHeight="11145" tabRatio="713"/>
  </bookViews>
  <sheets>
    <sheet name="REQUERIMIENTO 3 M M" sheetId="4" r:id="rId1"/>
    <sheet name="Hoja1" sheetId="5" r:id="rId2"/>
  </sheets>
  <definedNames>
    <definedName name="_xlnm._FilterDatabase" localSheetId="0" hidden="1">'REQUERIMIENTO 3 M M'!$A$9:$P$155</definedName>
    <definedName name="_xlnm.Print_Area" localSheetId="0">'REQUERIMIENTO 3 M M'!$B$1:$P$166</definedName>
    <definedName name="PRINCIPAL" localSheetId="0">#REF!</definedName>
    <definedName name="PRINCIPAL">#REF!</definedName>
    <definedName name="_xlnm.Print_Titles" localSheetId="0">'REQUERIMIENTO 3 M M'!$1:$9</definedName>
  </definedNames>
  <calcPr calcId="145621"/>
</workbook>
</file>

<file path=xl/calcChain.xml><?xml version="1.0" encoding="utf-8"?>
<calcChain xmlns="http://schemas.openxmlformats.org/spreadsheetml/2006/main">
  <c r="A155" i="4" l="1"/>
  <c r="A154" i="4"/>
  <c r="A153" i="4"/>
  <c r="A152" i="4"/>
  <c r="A151" i="4"/>
  <c r="A150" i="4"/>
  <c r="A149" i="4"/>
  <c r="A148" i="4"/>
  <c r="A147" i="4"/>
  <c r="A146" i="4"/>
  <c r="A145" i="4"/>
  <c r="A144" i="4"/>
  <c r="A143" i="4"/>
  <c r="A142" i="4"/>
  <c r="A141" i="4"/>
  <c r="A140" i="4"/>
  <c r="A139" i="4" l="1"/>
  <c r="A138" i="4"/>
  <c r="A137" i="4"/>
  <c r="A136" i="4"/>
  <c r="A135" i="4"/>
  <c r="A134" i="4"/>
  <c r="A133" i="4"/>
  <c r="A132" i="4"/>
  <c r="A131" i="4"/>
  <c r="A130" i="4"/>
  <c r="A129" i="4"/>
  <c r="A128" i="4"/>
  <c r="A127" i="4"/>
  <c r="A126" i="4"/>
  <c r="A125" i="4"/>
  <c r="A124" i="4"/>
  <c r="A123" i="4"/>
  <c r="A122" i="4"/>
  <c r="A121" i="4"/>
  <c r="A120" i="4"/>
  <c r="A119" i="4"/>
  <c r="A118" i="4"/>
  <c r="A117" i="4"/>
  <c r="A116" i="4"/>
  <c r="A115" i="4"/>
  <c r="A114" i="4"/>
  <c r="A113" i="4"/>
  <c r="A112" i="4"/>
  <c r="A111" i="4"/>
  <c r="A110" i="4"/>
  <c r="A109" i="4"/>
  <c r="A108" i="4"/>
  <c r="A107" i="4"/>
  <c r="A106" i="4"/>
  <c r="A105" i="4"/>
  <c r="A104" i="4"/>
  <c r="A103" i="4"/>
  <c r="A102" i="4"/>
  <c r="A101" i="4"/>
  <c r="A100" i="4"/>
  <c r="A99" i="4"/>
  <c r="A98" i="4"/>
  <c r="A97" i="4"/>
  <c r="A96" i="4"/>
  <c r="A95" i="4"/>
  <c r="A94" i="4"/>
  <c r="A93" i="4"/>
  <c r="A92" i="4"/>
  <c r="A91" i="4"/>
  <c r="A90" i="4"/>
  <c r="A89" i="4"/>
  <c r="A88" i="4"/>
  <c r="A87" i="4"/>
  <c r="A86" i="4"/>
  <c r="A85" i="4"/>
  <c r="A84" i="4"/>
  <c r="A83" i="4"/>
  <c r="A82" i="4"/>
  <c r="A81" i="4"/>
  <c r="A80" i="4"/>
  <c r="A79" i="4"/>
  <c r="A78" i="4"/>
  <c r="A77" i="4"/>
  <c r="A76" i="4"/>
  <c r="A75" i="4"/>
  <c r="A74" i="4"/>
  <c r="A73" i="4"/>
  <c r="A72" i="4"/>
  <c r="A71" i="4"/>
  <c r="A70" i="4"/>
  <c r="A69" i="4"/>
  <c r="A68" i="4"/>
  <c r="A67" i="4"/>
  <c r="A66" i="4"/>
  <c r="A65" i="4"/>
  <c r="A64" i="4"/>
  <c r="A63" i="4"/>
  <c r="A62" i="4"/>
  <c r="A61" i="4"/>
  <c r="A60" i="4"/>
  <c r="A59" i="4"/>
  <c r="A58" i="4"/>
  <c r="A57" i="4"/>
  <c r="A56" i="4"/>
  <c r="A55" i="4"/>
  <c r="A54" i="4"/>
  <c r="A53" i="4"/>
  <c r="A52" i="4"/>
  <c r="A51" i="4"/>
  <c r="A50" i="4"/>
  <c r="A49" i="4"/>
  <c r="A48" i="4"/>
  <c r="A47" i="4"/>
  <c r="A46" i="4"/>
  <c r="A45" i="4"/>
  <c r="A44" i="4"/>
  <c r="A43" i="4"/>
  <c r="A42" i="4"/>
  <c r="A41" i="4"/>
  <c r="A40" i="4"/>
  <c r="A39"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alcChain>
</file>

<file path=xl/sharedStrings.xml><?xml version="1.0" encoding="utf-8"?>
<sst xmlns="http://schemas.openxmlformats.org/spreadsheetml/2006/main" count="1547" uniqueCount="409">
  <si>
    <t>PRESENTACIÓN</t>
  </si>
  <si>
    <t>CONS</t>
  </si>
  <si>
    <t xml:space="preserve">CUCOP </t>
  </si>
  <si>
    <t>GPO</t>
  </si>
  <si>
    <t>GEN</t>
  </si>
  <si>
    <t>ESP</t>
  </si>
  <si>
    <t>DIF</t>
  </si>
  <si>
    <t>UNI</t>
  </si>
  <si>
    <t>CANT</t>
  </si>
  <si>
    <t>TIPO</t>
  </si>
  <si>
    <t>00</t>
  </si>
  <si>
    <t>“Área consolidadora: Es la responsable de integrar, concentrar y revisar las necesidades de las Áreas Requirentes, así como reunir los dictámenes de disponibilidad presupuestaria previos y las especificaciones técnicas, para que, en representación de éstas, realice el envío del expediente al Área Contratante.”</t>
  </si>
  <si>
    <t>DESCRIPCION DEL COMPENDIO</t>
  </si>
  <si>
    <t>REQUERIMIENTO</t>
  </si>
  <si>
    <t>TOTAL MINIMO</t>
  </si>
  <si>
    <t>TOTAL MAXIMO</t>
  </si>
  <si>
    <t>020</t>
  </si>
  <si>
    <t>000</t>
  </si>
  <si>
    <t>ENV</t>
  </si>
  <si>
    <t>FAJ</t>
  </si>
  <si>
    <t>DSS</t>
  </si>
  <si>
    <t>JGA</t>
  </si>
  <si>
    <t>F.A</t>
  </si>
  <si>
    <t>01</t>
  </si>
  <si>
    <t>05</t>
  </si>
  <si>
    <t>03</t>
  </si>
  <si>
    <t>CVE12</t>
  </si>
  <si>
    <t>020000417201</t>
  </si>
  <si>
    <t>020000381000</t>
  </si>
  <si>
    <t>020000382505</t>
  </si>
  <si>
    <t>020000252700</t>
  </si>
  <si>
    <t>02000014603</t>
  </si>
  <si>
    <t>020000380000</t>
  </si>
  <si>
    <t>020000380500</t>
  </si>
  <si>
    <t>020000616700</t>
  </si>
  <si>
    <t>VACUNA CONTRA EL VIRUS DEL PAPILOMA HUMANO S</t>
  </si>
  <si>
    <t>TOXOIDES TETANICO Y DIFTERICO (TD)</t>
  </si>
  <si>
    <t>VACUNA CONTRA LA HEPATITIS A.(ADULTO).</t>
  </si>
  <si>
    <t>VACUNA RECOMBINANTE CONTRA LA HEPATITIS B.</t>
  </si>
  <si>
    <t>VACUNA ANTINEUMOCOCCICA.</t>
  </si>
  <si>
    <t xml:space="preserve">VACUNA DOBLE VIRAL (SR) </t>
  </si>
  <si>
    <t>VACUNA ANTIPERTUSSIS CON TOXOIDES DIFTERICO Y TETANICO (DPT).</t>
  </si>
  <si>
    <t>FABOTERAPICO ANTIARACNIDO.</t>
  </si>
  <si>
    <t>VAR</t>
  </si>
  <si>
    <t>02</t>
  </si>
  <si>
    <t>04</t>
  </si>
  <si>
    <t>CJA</t>
  </si>
  <si>
    <t>PZA</t>
  </si>
  <si>
    <t>SBR</t>
  </si>
  <si>
    <t>JGO</t>
  </si>
  <si>
    <t>040</t>
  </si>
  <si>
    <t>Mínimo</t>
  </si>
  <si>
    <t>Máximo</t>
  </si>
  <si>
    <t>060</t>
  </si>
  <si>
    <t>034</t>
  </si>
  <si>
    <t>0186</t>
  </si>
  <si>
    <t>AGUJA DE ACERO INOXIDABLE, PARA BIOPSIA A TRAVES DEL TRANSDUCTOR DE ULTRASONIDO INTRACAVITARIO. REUTILIZABLE. LONGITUD 20 CM CALIBRE 18 G.</t>
  </si>
  <si>
    <t>0228</t>
  </si>
  <si>
    <t>AGUJA DE ACERO INOXIDABLE, PARA BIOPSIA A TRAVES DEL TRANSDUCTOR DE ULTRASONIDO INTRACAVITARIO. REUTILIZABLE. LONGITUD 10 CM CALIBRE 14 G.</t>
  </si>
  <si>
    <t>0303</t>
  </si>
  <si>
    <t>14</t>
  </si>
  <si>
    <t>AGUJAS PARA RAQUIANESTESIA O PUNCION LUMBAR. CON MANDRIL. DESECHABLES ESTERILES. LONGITUD. 7.5 A 8.8 CM CALIBRE. 20 G.</t>
  </si>
  <si>
    <t>0535</t>
  </si>
  <si>
    <t>AGUJAS TIPO: HUBER, ANGULADA A 90 GRADOS, DE ACERO INOXIDABLE, PARA UTILIZARSE CON LAS CLAVES 060.303.0123 Y 060.167.8782. LONGITUD. 19.1 MM CALIBRE. 22 G.</t>
  </si>
  <si>
    <t>0790</t>
  </si>
  <si>
    <t>AGUJAS PARA BIOPSIA DE HUESO. REESTERILIZABLE. TIPO: JAMSHIDI. LONGITUD. 10 CM CALIBRE. 11 G.</t>
  </si>
  <si>
    <t>0857</t>
  </si>
  <si>
    <t>AGUJAS TIPO: HUBER, ANGULADA A 90 GRADOS DE ACERO INOXIDABLE, PARA UTILIZARSE CON LAS CLAVES 060.303.0123 Y 060.167.8782. LONGITUD. 31.8 MM CALIBRE. 22 G.</t>
  </si>
  <si>
    <t>0865</t>
  </si>
  <si>
    <t>AGUJAS TIPO: HUBER, ANGULADA A 90 GRADOS DE ACERO INOXIDABLE, PARA UTILIZARSE CON LAS CLAVES 060.303.0123 Y 060.167.8782. LONGITUD. 19.1 MM CALIBRE. 20 G.</t>
  </si>
  <si>
    <t>3711</t>
  </si>
  <si>
    <t>12</t>
  </si>
  <si>
    <t>AGUJAS HIPODERMICA CON PABELLON LUER-LOCK HEMBRA DE PLASTICO, DESECHABLES. LONGITUD. 32 MM CALIBRE 20 G.</t>
  </si>
  <si>
    <t>8926</t>
  </si>
  <si>
    <t>AGUJAS PARA PUNCION DE VASOS ARTERIALES Y VENOSOS, DE UNA SOLA PIEZA, PARED DELGADA Y BISEL CORTO, LONGITUD. 7.0 CM CALIBRE. 18 G PARA GUIA DE 0.032" A 0.038".</t>
  </si>
  <si>
    <t>066</t>
  </si>
  <si>
    <t>06</t>
  </si>
  <si>
    <t>0898</t>
  </si>
  <si>
    <t>ANTISEPTICOS. LIQUIDO ANTISEPTICO, PARA LAVADO PRE Y POST QUIRURGICO DE MANOS Y PIEL, FORMULADO A BASE DE YODO POLIVINIL PIRROLIDONA EQUIVALENTE A 1.0 % MINIMO DE YODO DISPONIBLE, 10 % MINIMO DE DETERGENTES NO IONICOS Y ESTABILIZADORES. DE AMPLIO ESPECTRO ANTIMICROBIANO.</t>
  </si>
  <si>
    <t>LTO</t>
  </si>
  <si>
    <t>0997</t>
  </si>
  <si>
    <t>ANTISEPTICOS. SOLUCION ANTISEPTICA Y DESINFECTANTE DE CLORURO DE SODIO Y CLORO ACTIVO. SOLUCION AL 50%. ENVASE CON 250 ML A 5 LITROS.</t>
  </si>
  <si>
    <t>088</t>
  </si>
  <si>
    <t>0017</t>
  </si>
  <si>
    <t>APOSITOS, TRANSPARENTE, MICROPOROSO, AUTOADHERIBLE, ESTERILES Y DESECHABLES. MEDIDAS: 7.0 A 8.5 X 5.08 A 6.0 CM.</t>
  </si>
  <si>
    <t>0025</t>
  </si>
  <si>
    <t>APOSITOS, TRANSPARENTE, MICROPOROSO, AUTOADHERIBLES, ESTERILES Y DESECHABLES. MEDIDAS: 10.0 CM A 10.16 X 12.0 A 14.0 CM.</t>
  </si>
  <si>
    <t>0504</t>
  </si>
  <si>
    <t>11</t>
  </si>
  <si>
    <t>APOSITOS CON PETROLATO, DE 10 X 10 CM, ENVASE INDIVIDUAL.</t>
  </si>
  <si>
    <t>118</t>
  </si>
  <si>
    <t>0102</t>
  </si>
  <si>
    <t>BIBERONES DE VIDRIO CON MAMILA, TAPA DE ROSCA, CAPUCHON PROTECTOR, CAPACIDAD 240 ML.</t>
  </si>
  <si>
    <t>125</t>
  </si>
  <si>
    <t>2505</t>
  </si>
  <si>
    <t>BOLSAS, PARA USO GENERAL, DE POLIETILENO BIODEGRADABLE. CALIBRE ENTRE 150-200. MEDIDAS: 30 X 20 CM . PARA LA RECOLECCION Y DESECHOS DE RESIDUOS NO RPBI.</t>
  </si>
  <si>
    <t>2679</t>
  </si>
  <si>
    <t>13</t>
  </si>
  <si>
    <t>BOLSA DE PAPEL GRADO MEDICO. PARA ESTERILIZAR EN GAS O VAPOR. CON O SIN TRATAMIENTO ANTIBACTERIANO; CON REACTIVO QUIMICO IMPRESO Y SISTEMA DE APERTURA. MEDIDAS. DE 12.0 X 26.0 X 4.0 CM.</t>
  </si>
  <si>
    <t>2836</t>
  </si>
  <si>
    <t>BOLSA DE PAPEL GRADO MEDICO. PARA ESTERILIZAR CON GAS O VAPOR. CON O SIN TRATAMIENTO ANTIBACTERIANO; CON REACTIVO QUIMICO IMPRESO Y SISTEMA DE APERTURA. MEDIDAS: 25 X 38 X 8 CM. PRESENTACION: ENVASE CON 250 A 500 PIEZAS.</t>
  </si>
  <si>
    <t>3917</t>
  </si>
  <si>
    <t>BOLSAS PARA ILEOSTOMIA Y COLOSTOMIA. TAMANO NEONATAL. AUTOADHERIBLE, DE PLASTICO, GRADO MEDICO, SUAVE TRANSPARENTE A PRUEBA DE OLOR, DRENABLE EN FORMA DE BOTELLA DE 21.5 X 8.6 CM CON PINZA DE SEGURIDAD MECANISMO DE CIERRE, CON PROTECTOR DE PIEL INTEGRADO A BASE DE CAROXIMETILCELULOSA SODICA CON ADHESIVO, CON GUIA RECORTABLE QUE PERMITE ABRIR ORIFICIO PARA EL ESTOMA A DIFERENTES MEDIDAS QUE VAN DE 6 A 40 MM, LA CARA INTERNA DE LA BOLSA DEBERA TENER PROTECTOR QUE EVITE LA IRRITACION DE LA PIEL.</t>
  </si>
  <si>
    <t>165</t>
  </si>
  <si>
    <t>0021</t>
  </si>
  <si>
    <t>CATETER PARA EXTRACCION DE CALCULOS DE VIAS BILIARES, CON DOBLE LUMEN, CALIBRE 6.8 A 7.0 FR, CON PUNTA DISTAL DE 5 A 7 FR Y 200 A 210 CM DE LONGITUD. ESTERIL Y DESECHABLE. BALON: 11.5 A 15 ML. LAS MEDIDAS DEL CATETER SERAN SELECCIONADAS DE ACUERDO A LAS NECESIDADES DE LAS UNIDADES MEDICAS.</t>
  </si>
  <si>
    <t>0385</t>
  </si>
  <si>
    <t>CATETER PARA DILATACION DE ESOFAGO, DE 180 CM DE LONGITUD Y BALON DE 8 CM DE LONGITUD. ESTERIL Y DESECHABLE. CALIBRE DEL CATETER 30 FR. DIAMETRO EXTERNO DE INFLADO DE BALON: 10-11-12 MM. LAS UNIDADES MEDICAS DEBERAN SELECCIONAR LAS MEDIDAS DE ACUERDO A SUS NECESIDADES.</t>
  </si>
  <si>
    <t>0393</t>
  </si>
  <si>
    <t>CATETER PARA DILATACION DE ESOFAGO, DE 180 CM DE LONGITUD Y BALON DE 8 CM DE LONGITUD. ESTERIL Y DESECHABLE. CALIBRE DEL CATETER 36 FR. DIAMETRO EXTERNO DE INFLADO DE BALON: 12-13.5-15 MM. LAS UNIDADES MEDICAS DEBERAN SELECCIONAR LAS MEDIDAS DE ACUERDO A SUS NECESIDADES.</t>
  </si>
  <si>
    <t>0427</t>
  </si>
  <si>
    <t>CATETER PARA DILATACION DE ESOFAGO, DE 180 CM DE LONGITUD Y BALON DE 8 CM DE LONGITUD. ESTERIL Y DESECHABLE. CALIBRE DEL CATETER 54 FR. DIAMETRO EXTERNO DE INFLADO DE BALON: 15-16.5-18 MM. LAS UNIDADES MEDICAS DEBERAN SELECCIONAR LAS MEDIDAS DE ACUERDO A SUS NECESIDADES.</t>
  </si>
  <si>
    <t>0468</t>
  </si>
  <si>
    <t>CATETER PARA DILATACION DE PILORO, DE 180 CM DE LONGITUD Y BALON DE 5.5 CM DE LONGITUD. ESTERIL Y DESECHABLE. CALIBRE DEL CATETER: 30 FR. DIAMETRO EXTERNO DE INFLADO DEL BALON: 10-11-12 MM.</t>
  </si>
  <si>
    <t>0815</t>
  </si>
  <si>
    <t>CATETERES PARA CATETERISMO VENOSO CENTRAL, DE UN LUMEN, DE ELASTOMERO DE SILICON, RADIOPACO, CON AGUJA INTRODUCTORA PERCUTANEA. ESTERIL Y DESECHABLE. NEONATAL. CALIBRE. 2.0  A 3.0 FR.</t>
  </si>
  <si>
    <t>166</t>
  </si>
  <si>
    <t>0103</t>
  </si>
  <si>
    <t>CATETERES. PARA VENOCLISIS. DE FLUOROPOLIMEROS (POLITETRAFLUORETILENO, FLUORETILENPROPILENO Y ETILENTRIFLUORETILENO) O POLIURETANO, RADIOPACO, CON AGUJA. LONGITUD: 17- 24  MM, CALIBRE: 24 G. *PARA LA ADQUISICION DE ESTAS CLAVES DEBERA ACATARSE EL MATERIAL ESPECIFICO QUE SOLICITE CADA INSTITUCION.</t>
  </si>
  <si>
    <t>TUBOS ENDOTRAQUEALES, SIN GLOBO. DE CLORURO DE POLIVINILO TRANSPARENTE, GRADUADOS, CON MARCA RADIOPACA, ESTERILES Y DESECHABLES. DIAMETRO INTERNO: CALIBRE: 3.0 MM 12 FR.</t>
  </si>
  <si>
    <t>0244</t>
  </si>
  <si>
    <t>TUBOS ENDOTRAQUEALES, SIN GLOBO. DE CLORURO DE POLIVINILO TRANSPARENTE, GRADUADOS, CON MARCA RADIOPACA, ESTERILES Y DESECHABLES. DIAMETRO INTERNO: CALIBRE: 4.0 MM 16 FR.</t>
  </si>
  <si>
    <t>0251</t>
  </si>
  <si>
    <t>TUBOS ENDOTRAQUEALES, SIN GLOBO. DE CLORURO DE POLIVINILO TRANSPARENTE, GRADUADOS, CON MARCA RADIOPACA, ESTERILES Y DESECHABLES. DIAMETRO INTERNO: CALIBRE: 4.5 MM 18 FR.</t>
  </si>
  <si>
    <t>0426</t>
  </si>
  <si>
    <t>CATETERES. CATETER PARA ANGIOGRAFIA CEREBRAL, DE NYLONO POLITETRAFLUORETILENO. DIAMETRO INTERNO: 0.035". ESTERIL Y DESECHABLE. TIPO: HEAD HUNTER. LONGITUD: 100 CM CALIBRE: 5 FR CURVA: 1.</t>
  </si>
  <si>
    <t>0475</t>
  </si>
  <si>
    <t>CATETERES. CATETER PARA ANGIOGRAFIA CEREBRAL. DE NYLON O POLITETRAFLUORETILENO. DIAMETRO INTERNO: 0.035". ESTERIL Y DESECHABLE. TIPO: SIMMONS. LONGITUD: 100 CM CALIBRE: 5 FR CURVA: 2.</t>
  </si>
  <si>
    <t>1572</t>
  </si>
  <si>
    <t>CATETERES. URETERAL DOBLE "J" DE POLIURETANO O COPOLIMERO OLEFINICO EN BLOQUE RADIOPACO LONGITUD:  26 CM. CALIBRE: 7 FR. (REPUESTO  DE  LA  CLAVE 060.345.0990  DEL  CATALOGO  DE MATERIAL DE CURACION). PIEZA.</t>
  </si>
  <si>
    <t>1903</t>
  </si>
  <si>
    <t>CATETERES VENOSO CENTRAL, CALIBRE 4 FR LONGITUD 13 CM, DE POLIURETANO O SILICON,  RADIOPACO, CON DOS LUMENES INTERNOS DE 22 G, CON PUNTA FLEXIBLE, CON AGUJA CALIBRE  21 G, CON CATETER INTRODUCTOR CALIBRE 22 G, SOBRE UNA AGUJA CALIBRE 25 G, CON GUIA DE ALAMBRE DE 0.46 MM DE DIAMETRO Y 45 CM DE LONGITUD Y PUNTA EN "J", CON UN DILATADOR VENOSO, UNA JERINGA DE 5 ML Y DOS CAPSULAS DE INYECCION LUER-LOCK. ESTERIL Y DESECHABLE. EL CATETER INTRODUCTOR ES OPCIONAL; LAS UNIDADES MEDICAS DETERMINARAN SU REQUERIMIENTO Y ADQUISICION DE ACUERDO A LAS NECESIDADES OPERATIVAS.</t>
  </si>
  <si>
    <t>3016</t>
  </si>
  <si>
    <t>CANULAS PARA TRAQUEOSTOMIA. NEONATAL, DE CLORURO DE POLIVINILO, SIN GLOBO, RADIOPACA CON CONECTOR INCLUIDO CON ENTRADA DE 15 MM, SIN ENDOCANULA, CON OBTURADOR Y CINTA DE FIJACION. ESTERIL Y DESECHABLE. DIAMETRO INTERNO. 3.5 MM +/-0.15 MM DIAMETRO EXTERNO. 5.8 MM +/-0.5 MM LONGITUD. 34 MM +/-5 MM.</t>
  </si>
  <si>
    <t>3586</t>
  </si>
  <si>
    <t>CATETERES. CATETER MULTIPROPOSITO CON ORIFICIO TERMINAL, DE NYLON O POLITETRAFLUORETILENO, CON ORIFICIOS LATERALES, Y CAPACIDAD DE GUIA DE 0.035". LONGITUD 100 CM. ESTERIL Y DESECHABLE. CALIBRE: 5 FR.</t>
  </si>
  <si>
    <t>3602</t>
  </si>
  <si>
    <t>CATETERES. CATETER MULTIPROPOSITO CON ORIFICIO TERMINAL, DE NYLON O POLITETRAFLUORETILENO, CON CAPACIDAD DE GUIA DE 0.038". LONGITUD 100 CM. ESTERIL Y DESECHABLE. CALIBRE: 5 FR.</t>
  </si>
  <si>
    <t>3644</t>
  </si>
  <si>
    <t>CATETERES. CATETER PARA ANGIOGRAFIA CEREBRAL, DE NYLON O POLITETRAFLUORETILENO. CON CAPACIDAD DE GUIA DE 0.038". LONGITUD 100 CM. ESTERIL Y DESECHABLE. TIPO: SIMMONS. CALIBRE: 5 FR CURVA: 2.</t>
  </si>
  <si>
    <t>3677</t>
  </si>
  <si>
    <t>CATETERES. CATETER PARA ANGIOGRAFIA CEREBRAL, DE NYLON O POLITETRAFLUORETILENO. CON DIAMETRO INTERNO: 0.038". LONGITUD 100 CM. ESTERIL Y DESECHABLE. TIPO: HEAD HUNTER. CALIBRE: 5 FR CURVA: 1.</t>
  </si>
  <si>
    <t>3719</t>
  </si>
  <si>
    <t>CATETERES. CATETER PARA ANGIOGRAFIA CEREBRAL, DE NYLON O POLITETRAFLUORETILENO. CON CAPACIDAD DE GUIA DE 0.038". LONGITUD 100 CM. ESTERIL Y DESECHABLE. TIPO: HEAD HUNTER. CALIBRE: 5 FR CURVA: 1.</t>
  </si>
  <si>
    <t>3727</t>
  </si>
  <si>
    <t>CATETERES, CATETER PARA ANGIOGRAFIA CEREBRAL, DE NYLON O POLITETRAFLUORETILENO. CON CAPACIDAD DE GUIA DE 0.038". LONGITUD 100 CM. ESTERIL Y DESECHABLE. TIPO: HEAD HUNTER. CALIBRE: 5 FR CURVA: 3.</t>
  </si>
  <si>
    <t>3792</t>
  </si>
  <si>
    <t>CATETERES. CATETER PARA ANGIOGRAFIA CEREBRAL, DE NYLON O POLITETRAFLUORETILENO. CON CAPACIDAD DE GUIA DE 0.038". LONGITUD 100 CM. ESTERIL Y DESECHABLE. TIPO: BENTSON. CALIBRE: 5 FR CURVA: 1.</t>
  </si>
  <si>
    <t>3818</t>
  </si>
  <si>
    <t>CATETERES. CATETER PARA ANGIOGRAFIA CEREBRAL, DE NYLON O POLITETRAFLUORETILENO. CON CAPACIDAD DE GUIA DE 0.038". LONGITUD 100 CM. ESTERIL Y DESECHABLE. TIPO: BENTSON. CALIBRE: 5 FR CURVA: 2.</t>
  </si>
  <si>
    <t>3891</t>
  </si>
  <si>
    <t>CATETERES. CATETER PARA ANGIOGRAFIA PANORAMICA, DE NYLON O POLITETRAFLUORETILENO CON CAPACIDAD DE GUIA DE 0.038". ESTERIL Y DESECHABLE. TIPO: PIGTAIL. CALIBRE: 5 FR LONGITUD: 100 CM.</t>
  </si>
  <si>
    <t>3933</t>
  </si>
  <si>
    <t>CATETERES. CATETER PARA ANGIOGRAFIA RENAL Y VICERAL, DE NYLON O POLITETRAFLUORETILENO CON CAPACIDAD DE GUIA DE 0.038". LONGITUD: 65 CM. ESTERIL Y DESECHABLE. TIPO: COBRA 2. CALIBRE: 5 FR.</t>
  </si>
  <si>
    <t>3982</t>
  </si>
  <si>
    <t>MICROCATÉTER PARA EMBOLIZACIÓN ENDOVASCULAR CEREBRAL Y PERIFÉRICA CON CUERPO MALLA DE ACERO INOXIDABLE, CUBIERTA HIDROFÍLICA Y SUPERFICIE INTERNA, DE POLITETRAFLUORETILENO. CALIBRE PROXIMAL/DISTAL 2.8 FR/2.3 FR. DIÁMETRO INTERNO 0.021". LONGITUD TOTAL 150 A 158 CM. ESTÉRIL Y DESECHABLE. TIPO DE PUNTA: CON 2 MARCAS RADIOPACAS Y PUNTA EN 45 GRADOS. EXTREMO DISTAL (CM): 15.</t>
  </si>
  <si>
    <t>4014</t>
  </si>
  <si>
    <t>MICROCATETER PARA EMBOLIZACION ENDOVASCULAR CEREBRAL Y PERIFERICA CON CUERPO MALLA DE ACERO INOXIDABLE, CUBIERTA HIDROFILICA Y SUPERFICIE INTERNA, DE POLITETRAFLUORETILENO. CALIBRE PROXIMAL/DISTAL 2.8 FR/2.3 FR. DIAMETRO INTERNO 0.021". LONGITUD TOTAL 150 A 158 CM. ESTERIL Y DESECHABLE. TIPO DE PUNTA: CON 2 MARCAS RADIOPACAS Y PUNTA RECTA. EXTREMO DISTAL (CM): 5.</t>
  </si>
  <si>
    <t>167</t>
  </si>
  <si>
    <t>0466</t>
  </si>
  <si>
    <t>CANULAS OROFARINGEAS.  DE PLASTICO TRANSPARENTE. O TRANSLUCIDO TIPO: GUEDEL/BERMAN. TAMAÑO: 2. LONGITUD: 70 MM.</t>
  </si>
  <si>
    <t>0482</t>
  </si>
  <si>
    <t>CANULAS OROFARINGEAS.  DE PLASTICO TRANSPARENTE. O TRANSLUCIDO TIPO: GUEDEL/BERMAN. TAMA#O: 4. LONGITUD: 90 MM.</t>
  </si>
  <si>
    <t>0680</t>
  </si>
  <si>
    <t>CANULAS OROFARINGEAS. DE PLASTICO TRANSPARENTE. O TRANSLUCIDO TIPO: GUEDEL/BERMAN. TAMAÑO: 6. LONGITUD: 110 MM.</t>
  </si>
  <si>
    <t>1567</t>
  </si>
  <si>
    <t>CATETERES. PARA ANGIOGRAFIA Y ARTERIOGRAFIA POR TECNICA PERCUTANEA, DE POLITETRAFUORETILENO O POLIESTER.TIPO: PIGTAIL. LONGITUD. 90 CM CALIBRE. 6 FR.</t>
  </si>
  <si>
    <t>3312</t>
  </si>
  <si>
    <t>CANULAS OROFARINGEAS.  DE PLASTICO TRANSPARENTE. O TRANSLUCIDO TIPO: GUEDEL/BERMAN. TAMAÑO: 1. LONGITUD: 60 MM.</t>
  </si>
  <si>
    <t>3320</t>
  </si>
  <si>
    <t>CANULAS OROFARINGEAS.  DE PLASTICO TRANSPARENTE. O TRANSLUCIDO TIPO: GUEDEL/BERMAN. TAMAÑO: 3. LONGITUD: 80 MM.</t>
  </si>
  <si>
    <t>3346</t>
  </si>
  <si>
    <t>07</t>
  </si>
  <si>
    <t>CANULAS OROFARINGEAS.  DE PLASTICO TRANSPARENTE. O TRANSLUCIDO TIPO: GUEDEL/BERMAN. TAMAÑO: 5. LONGITUD: 100 MM.</t>
  </si>
  <si>
    <t>6653</t>
  </si>
  <si>
    <t>CATETERES PARA CATETERISMO VENOSO CENTRAL, CALIBRE 7 FR X 20 CM DE LONGITUD, DE POLIURETANO O SILICON, PUNTA FLEXIBLE, RADIOPACO, CON DOS LUMENES  INTERNOS, DISTAL CALIBRE 16 G O 18 G Y PROXIMAL CALIBRE 14 G O 16 G O 18 G,  DISPOSITIVO DE FIJACION AJUSTABLE CON MINIMO UNA CAPSULA DE INYECCION Y EQUIPO DE COLOCACION QUE CONTIENE: JERINGA CON CAPACIDAD MINIMA DE 5 CC,  AGUJA CALIBRE 18 G DE 6.35 CM A 7.20 CM DE LONGITUD. GUIA DE ALMABRE DE 45 CM A 70 CM CON PUNTA FLEXIBLE EN "J", CONTENIDA EN FUNDA DE PLASTICO CON DISPENSADOR, DILATADOR VASCULAR Y SISTEMA PARA EVITAR LA EXTRAVASACION DE SANGRE. ESTERIL Y DESECHABLE. * EN LA ADQUISICION DE ESTA CLAVE DEBERA ACATARSE, EL MATERIAL ESPECIFICO QUE SOLICITE CADA INSTITUCION.</t>
  </si>
  <si>
    <t>6661</t>
  </si>
  <si>
    <t>CATETERES PARA CATETERISMO VENOSO CENTRAL, CALIBRE 7 FR X 20 CM DE LONGITUD, DE POLIURETANO O SILICON, PUNTA FLEXIBLE, RADIOPACO, CON TRES LUMENES INTERNOS, DISTAL CALIBRE 16 G, MEDIO CALIBRE 18 G Y PROXIMAL CALIBRE 18 G, DISPOSITIVO DE FIJACION AJUSTABLE CON MINIMO DOS CAPSULAS DE INYECCION Y EQUIPO DE COLOCACION QUE CONTIENE: JERINGA CON CAPACIDAD MINIMA DE 5 CC,  AGUJA CALIBRE 17 G O 18 G DE 6.35 CM A 7.20 CM DE LONGITUD, GUIA DE ALMABRE DE 45 CM A 70 CM, CON PUNTA FLEXIBLE EN "J", CONTENIDA EN FUNDA DE PLASTICO CON DISPENSADOR, DILATADOR VASCULAR Y SISTEMA PARA EVITAR LA EXTRAVASACION DE SANGRE, ESTERIL Y DESECHABLE. * EN LA ADQUISICION DE ESTA CLAVE DEBERA ACATARSE, EL MATERIAL ESPECIFICO QUE SOLICITE CADA INSTITUCION.</t>
  </si>
  <si>
    <t>8220</t>
  </si>
  <si>
    <t>TUBOS ENDOTRAQUEALES, SIN GLOBO. DE ELASTOMERO DE SILICON TRANSPARENTE, GRADUADOS, CON MARCA RADIOPACA, ESTERILES Y DESECHABLES. DIAMETRO INTERNO: CALIBRE: 2.0 MM 8 FR.</t>
  </si>
  <si>
    <t>8238</t>
  </si>
  <si>
    <t>TUBOS ENDOTRAQUEALES, SIN GLOBO. DE ELASTOMERO DE SILICON TRANSPARENTE, GRADUADOS, CON MARCA RADIOPACA, ESTERILES Y DESECHABLES. DIAMETRO INTERNO: CALIBRE: 2.5 MM 10 FR.</t>
  </si>
  <si>
    <t>8725</t>
  </si>
  <si>
    <t>CANULAS PARA TRAQUEOSTOMIA, PEDIATRICA, DE CLORURO  DE POLIVINILO, SIN GLOBO, RADIOPACA, CON CONECTOR INCLUIDO CON ENTRADA DE 15 MM. SIN ENDOCANULA, CON OBTURADOR Y CINTA DE FIJACION. ESTERIL Y DESECHABLE. DIAMETRO INTERNO. 5.0 MM +/- 0.15 MM, DIAMETRO EXTERNO. 7.4 MM +/-  0.5 MM, LONGITUD. 45 MM +/- 5 MM.</t>
  </si>
  <si>
    <t>168</t>
  </si>
  <si>
    <t>0945</t>
  </si>
  <si>
    <t>CANULAS PARA TRAQUEOSTOMIA, ADULTO, DE CLORURO DE POLIVINILO, CON BALON, CURVADA, CINTA DE FIJACION, GLOBO DE BAJA PRESION Y ALTO VOLUMEN, OPACA A LOS RAYOS X, CON ENDOCANULA, PLACA DE RETENCION DE LA ENDOCANULA Y GUIA DE INSERCION. ESTERIL Y DESECHABLE. DIAMETRO INTERNO. 7.0 MM +/- 0.2 MM DIAMETRO EXTERNO. 9.4  MM +/- 0.6 MM LONGITUD. 70 MM +/- 5 MM.</t>
  </si>
  <si>
    <t>2446</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</si>
  <si>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6.0 MM CALIBRE. 24 FR.</t>
  </si>
  <si>
    <t>2511</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</si>
  <si>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7.0  MM CALIBRE. 28 FR.</t>
  </si>
  <si>
    <t>2529</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</si>
  <si>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7.5  MM CALIBRE. 30 FR.</t>
  </si>
  <si>
    <t>2537</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</si>
  <si>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8.0  MM CALIBRE. 32 FR.</t>
  </si>
  <si>
    <t>2560</t>
  </si>
  <si>
    <t>TUBOS ENDOTRAQUEALES. DE PLASTICO GRADO MEDICO, CON MARCA RADIOPACA, ESTERILES, DESECHABLES, CON GLOBO DE ALTO VOLUMEN Y BAJA PRESION, INCLUYE UNA VALVULA, UN CONECTOR Y UNA ESCALA EN MM PARA DETERMINAR LA PROFUNDIDAD DE LA COLOCACION DEL TUBO. CON ORIFICIO TIPO: MURPHY. EMPAQUE INDIVIDUAL. DIAMETRO INTERNO. 9.0  MM CALIBRE. 36 FR.</t>
  </si>
  <si>
    <t>3238</t>
  </si>
  <si>
    <t>SONDAS PARA DRENAJE. EN FORMA DE "T". DE LATEX. TIPO: KEHR. CALIBRE. 10 FR.</t>
  </si>
  <si>
    <t>3360</t>
  </si>
  <si>
    <t>CATETERES PARA CATETERISMO VENOSO. DE SILICON, 	RADIOPACO, ESTERIL Y DESECHABLE, CON AGUJA DE PARED DELGADA NO 14. MANDRIL ENTORCHADO Y ADAPTADOR. LONGITUD. 60 CM CALIBRE. 16 FR DIAMETRO EXTERNO. 1.7 MM.</t>
  </si>
  <si>
    <t>4418</t>
  </si>
  <si>
    <t>SONDAS GASTROINTESTINALES, DESECHABLES Y CON MARCA OPACA A LOS RAYOS X. TIPO: LEVIN CALIBRE. 18 FR.</t>
  </si>
  <si>
    <t>9649</t>
  </si>
  <si>
    <t>SONDAS PARA DRENAJE URINARIO. DE LATEX, CON GLOBO DE AUTORRETENCION, DE 5 ML CON VALVULA PARA JERINGA. ESTERIL Y DESECHABLE. TIPO: FOLEY DE DOS VIAS. CALIBRE. 18 FR.</t>
  </si>
  <si>
    <t>218</t>
  </si>
  <si>
    <t>0085</t>
  </si>
  <si>
    <t>10</t>
  </si>
  <si>
    <t>CONTENEDOR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 CORTANTES BIOLOGICO-INFECCIOSOS" Y MARCADO CON EL SIMBOLO UNIVERSAL DE RIESGO BIOLOGICO. CAPACIDAD: 0.94 A 1.90 LITROS. PIEZA.</t>
  </si>
  <si>
    <t>0093</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</si>
  <si>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SÍMBOLO UNIVERSAL DE RIESGO BIOLOGICO" CAPACIDAD DE 3.70 A 4.75 L.</t>
  </si>
  <si>
    <t>0119</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</si>
  <si>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SIMBOLO UNIVERSAL DE RIESGO BIOLOGICO" CAPACIDAD DE 7.50 A 9.40 L.</t>
  </si>
  <si>
    <t>0127</t>
  </si>
  <si>
    <t>CONTENEDORES DESECHABLES DE PUNZOCORTANTES DE POLIPROPILENO, ESTERILIZABLE, INCINERABLE Y NO CONTAMINANTE RESISTENTE A LA PERFORACION, AL IMPACTO Y A LA PERDIDA DEL CONTENIDO AL CAERSE, CON O SIN SEPARADOR DE AGUJAS Y ABERTURA PARA EL DEPOSITO DE OTROS PUNZOCORTANTES, CON TAPAS DE SEGURIDAD PARA LAS 	 ABERTURAS, DE COLOR ROJO, ETIQUETADO CON LA LEYENDA "PELIGRO RESIDUOS PUNZOCORTANTES, BIOLOGICO-INFECCIOSOS Y MARCADO CON EL SÍMBOLO 	 UNIVERSAL DE RIESGO BIOLOGICO" CAPACIDAD DE 11.30 A 13.25 L.</t>
  </si>
  <si>
    <t>231</t>
  </si>
  <si>
    <t>0625</t>
  </si>
  <si>
    <t>ROPA QUIRURGICA. CAMPO HENDIDO PARA OFTALMOLOGIA Y PROCEDIMIENTOS MENORES. DE TELA NO TEJIDA DE POLIPROPILENO, IMPERMEABLE A LA PENETRACION DE LIQUIDOS Y FLUIDOS, COLOR ANTIRREFLEJANTE, NO TRANSPARENTE, ANTIESTATICA Y RESISTENTE A LA TENSION EN USO NORMAL. ESTERIL Y DESECHABLE. MEDIDAS: 45 +/- 5 CM X 45 +/- 5 CM.</t>
  </si>
  <si>
    <t>0674</t>
  </si>
  <si>
    <t>BATA QUIRURGICA CON PUÑOS AJUSTABLES Y REFUERZO EN MANGAS Y PECHO. TELA NO TEJIDA DE POLIPROPILENO, IMPERMEABLE A LA PENETRACION DE LIQUIDOS Y FLUIDOS; ANTIESTATICA Y RESISTENTE A LA TENSION. ESTERIL Y DESECHABLE. TAMAÑO: CHICO.</t>
  </si>
  <si>
    <t>233</t>
  </si>
  <si>
    <t>0011</t>
  </si>
  <si>
    <t>CONECTORES DE UNA VIA. DE PLASTICO, DESECHABLES. TIPO: SIMS. DELGADO.</t>
  </si>
  <si>
    <t>0052</t>
  </si>
  <si>
    <t>CONECTORES DE UNA VIA. DE PLASTICO, DESECHABLES. TIPO: SIMS. GRUESO.</t>
  </si>
  <si>
    <t>274</t>
  </si>
  <si>
    <t>0276</t>
  </si>
  <si>
    <t>CUERDAS GUIA RECUBIERTA DE POLITETRAFLUORETILENO PARA CATETER CON PUNTA EN "J" DE 3 MM, DIAMETRO 0.035", LONG 260 CM.</t>
  </si>
  <si>
    <t>0367</t>
  </si>
  <si>
    <t>CUERDAS. ROTADOR DE CUERDA GUIA PARA ANGIOPLASTIA CORONARIA DE 0.014" DE DIAMETRO. TIPO: PIN-VICE DESECHABLE.</t>
  </si>
  <si>
    <t>0524</t>
  </si>
  <si>
    <t>CUERDAS GUIA DE RECAMBIO, RECUBIERTA DE POLITETRAFLUORETILENO, DIAMETRO 0.014" Y 300 CM DE LONGITUD.</t>
  </si>
  <si>
    <t>0755</t>
  </si>
  <si>
    <t>CUERDA GUIA CON RECUBRIMIENTO HIDROFILICO, CON PUNTA EN "J" DE 3 MM EN LA CURVA, LONGITUD 150 CM. ESTERIL Y DESECHABLE. DIAMETRO: 0.035".</t>
  </si>
  <si>
    <t>308</t>
  </si>
  <si>
    <t>0151</t>
  </si>
  <si>
    <t>DISPOSITIVOS INTRAUTERINO. CU 375 CORTO. ANTICONCEPTIVO DE POLIETILENO ESTERIL CON 375 MM2, DE COBRE, CON BRAZOS LATERALES, CURVADOS Y FLEXIBLES, CON 5 NODULOS DE RETENCION CADA UNO, QUE LE DAN UN ANCHO TOTAL DE 16 A 20.5 MM FILAMENTO DE 20 A 25 CM DE LONGITUD CON TUBO INSERTOR CON TOPE CERVICAL.</t>
  </si>
  <si>
    <t>0169</t>
  </si>
  <si>
    <t>DISPOSITIVOS INTRAUTERINO. CU 375 ESTANDAR. ANTICONCEPTIVO DE POLIETILENO ESTERIL CON 375 MM2, DE COBRE, CON BRAZOS LATERALES, CURVADOS Y FLEXIBLES. CON 5 NODULOS DE RETENCION CADA UNO QUE LE DA UN ANCHO TOTAL DE 16 A 20.5 MM FILAMENTO DE 20 CM A 25 CM DE LONGITUD, CON TUBO INSERTOR CON TOPE CERVICAL.</t>
  </si>
  <si>
    <t>309</t>
  </si>
  <si>
    <t>0010</t>
  </si>
  <si>
    <t>DESFIBRILADOR CARDIOVERSOR IMPLANTABLE, MULTIPROGRAMABLE, DEFINITIVO, PARA IMPLANTE PECTORAL O ABDOMINAL, PARA EL TRATAMIENTO DE TAQUIARRITMIAS CARDIACAS, CON CAPACIDAD DE REALIZAR ESTUDIOS ELECTROFISIOLOGICOS NO INVASIVOS Y FUNCIONES DE MARCAPASOS. CONECTORES: BIPOLAR IS-1 PARA ESTIMULACION / SENSADA. DF-1 PARA LOS ELECTRODOS DE ALTO VOLTAJE. FUNCIONES PROGRAMABLES: VOLTAJE DE MARCAPASOS, ANCHO DE PULSO DEL MARCAPASO. FRECUENCIA, HISTERESIS, PERIODO DE SEGAMIENTO, TERAPIAS DE CARDIOVERSION, DESFIBRILACION Y ESTIMULACION ANTI-TAQUICARDIA, ELECTROGRAMAS ALMACENADOS, SENSIBILIDAD, INTERVALOS DE DETECCION PARA TAQUICARDIA VENTRICULAR Y FIBRILACION VENTRICULAR, ETC. TELEMETRIA: SI PESO: MENOR A 132 GRAMOS. GROSOR: MENOR A 20 MM. FUENTE DE ALIMENTACION: OXIDO DE LITIO, PLATA Y VANADIO. VOLTAJE DE LA BATERIA: 6.4 V.</t>
  </si>
  <si>
    <t>314</t>
  </si>
  <si>
    <t>0054</t>
  </si>
  <si>
    <t>EQUIPOS PARA DRENAJE DE LA CAVIDAD PLEURAL. CON TRES CAMARAS PARA SELLO DE AGUA, SUCCION Y COLECCION DE LIQUIDOS. CON DOS VALVULAS DE SEGURIDAD DE ALTA PRESION POSITIVA Y NEGATIVA. ESTERIL Y DESECHABLE. CAPACIDAD 2100 A 2500 ML.</t>
  </si>
  <si>
    <t>EQP</t>
  </si>
  <si>
    <t>337</t>
  </si>
  <si>
    <t>0164</t>
  </si>
  <si>
    <t>ENGRAPADORA PARA PIEL CON EXTRACTOR DE GRAPAS.</t>
  </si>
  <si>
    <t>0230</t>
  </si>
  <si>
    <t>ENGRAPADORA CIRCULAR PARA ANASTOMOSIS TERMINOTERMINAL.</t>
  </si>
  <si>
    <t>345</t>
  </si>
  <si>
    <t>0214</t>
  </si>
  <si>
    <t>EQUIPOS PARA NEFROSTOMIA PERCUTANEA, CONSTA DE: CATETER COLA DE COCHINO DE POLIURETANO, RADIOPACO, CALIBRE 8 A 9 FR X 30 A 35 CM DE LONGITUD. GUIA METALICA DE 0,038" (0.97 MM) DE DIAMETRO Y 80 CM DE LONGITUD, CON PUNTA DE SEGURIDAD EN "J". DILATADORES RADIOPACOS CALIBRES 6, 8 Y 10 FR CON LONGITUD DE 20 A 24 CM. AGUJA TIPO MITTY POLLACK, CALIBRE 22 G X 20 A 22 CM DE LONGITUD Y CALIBRE 18 G X 14 CM DE LONGITUD, CON ESTILETE FLEXIBLE. O DOS AGUJAS TIPO SHIBA, CALIBRE 22 G X 20 A 25 CM DE LONGITUD, CON SU RESPECPTIVA GUIA METALICA Y CALIBRE 18 G X 20 A 25 CM DE LONGITUD, CON ESTILETES FLEXIBLES, UNO PARA CADA AGUJA. TUBO DE DRENAJE CON CONECTOR LUER LOCK CALIBRE 14 FR X 30 CM DE LONGITUD U OTRO SISTEMA QUE PERMITA LA INTRODUCCION Y EXTRACCION DEL CATETER, CON SISTEMA DE FIJACION A LA PIEL.</t>
  </si>
  <si>
    <t>0990</t>
  </si>
  <si>
    <t>EQUIPO PARA PROCEDIMIENTOS UROLOGICOS; CONSTA DE: CATETER URETERAL RADIOPACO DOBLE "J", DE POLIURETANO, CALIBRE 7 FR. LONGITUD: 26 CM. GUIA METALICA DE ALAMBRE AFINADO, CON PUNTA RECTA FLEXIBLE. LONGITUD 70 CM. CALIBRE 0.035" (0.089 MM) O 0.038" (0.097 MM).  PROPULSOR DE PLASTICO GRADO MEDICO, RIGIDO, RADIOPACO DE 50 CM DE LONGITUD.</t>
  </si>
  <si>
    <t>1287</t>
  </si>
  <si>
    <t>EQUIPOS DE GASTROSTOMIA, DE SILICON, CON GLOBO EN LA PUNTA, DE 5 A 10 ML, CON ANILLO RETRACTOR. CALIBRE 20 FR.</t>
  </si>
  <si>
    <t>1394</t>
  </si>
  <si>
    <t>EQUIPOS PARA VENOCLISIS. EN FORMA DE MARIPOSA (PEDIATRICO) DE PLASTICO. ESTERIL Y DESECHABLE. CONSTA DE: TUBO, ADAPTADOR Y MARIPOSA. CALIBRE DE LA AGUJA: 25 G.</t>
  </si>
  <si>
    <t>3424</t>
  </si>
  <si>
    <t>EQUIPOS. EQUIPO PARA ANESTESIA EPIDURAL, CONTIENE: AGUJA MODELO TUOHY CALIBRE 17G, LONGITUD 75-91 MM. SUJETADOR FILTRANTE DE 0.2 MICRAS O FILTRO EPIDURAL DE 0.2 MICRAS Y UN ADAPTADOR LUER-LOCK PARA CATETER CON TAPON DE SEGURIDAD. CATETER EPIDURAL, CALIBRE 19G, LONGITUD 900 A 1050 MM, RADIOPACO, PUNTA ROMA, ORIFICIOS LATERALES, CON ADAPTADOR LUER MACHO. 3 AGUJAS HIPODERMICAS: UNA CALIBRE 18 O 19G X 38 MM. UNA CALIBRE 25G X 16 MM Y UNA CALIBRE 21 O 22G X 38 MM. JERINGA PARA TECNICA DE PERDIDA DE RESISTENCIA DE 7 O 10 ML. JERINGA DE 3 O 5 ML. JERINGA DE 20 ML. 4 GASAS SECAS DE 10 X 10 CM. SOLUCION DE IODOPOVIDONA, 30 A 40 ML. 3 APLICADORES. CHAROLA PARA ANTISEPTICO. CAMPO HENDIDO. CAMPO DE TRABAJO. ESTERIL Y DESECHABLE.</t>
  </si>
  <si>
    <t>3465</t>
  </si>
  <si>
    <t>EQUIPOS. EQUIPO INTRODUCTOR DE CATETER ARTERIAL Y VENOSO. CONTIENE: CAMISA DE POLITETRAFLUORETILENO CON VALVULA HEMOSTATICA Y EXTENSION LATERAL, DILATADOR Y GUIA CORTA, CALIBRE 0.038" Y LONGITUD DE 11 A 14 CM. ESTERIL Y DESECHABLE. CALIBRE: 5 FR.</t>
  </si>
  <si>
    <t>3473</t>
  </si>
  <si>
    <t>EQUIPOS. EQUIPO INTRODUCTOR DE CATETER ARTERIAL Y VENOSO. CONTIENE: CAMISA DE POLITETRAFLUORETILENO CON VALVULA HEMOSTATICA Y EXTENSION LATERAL, DILATADOR Y GUIA CORTA, CALIBRE 0.038" Y LONGITUD DE 11 A 14 CM. ESTERIL Y DESECHABLE. CALIBRE: 6 FR.</t>
  </si>
  <si>
    <t>3481</t>
  </si>
  <si>
    <t>EQUIPOS. EQUIPO INTRODUCTOR DE CATETER ARTERIAL Y VENOSO. CONTIENE: CAMISA DE POLITETRAFLUORETILENO CON VALVULA HEMOSTATICA Y EXTENSION LATERAL, DILATADOR Y GUIA CORTA, CALIBRE 0.038" Y LONGITUD DE 11 A 14 CM. ESTERIL Y DESECHABLE. CALIBRE: 7 FR.</t>
  </si>
  <si>
    <t>4067</t>
  </si>
  <si>
    <t>EQUIPO PARA BAÑO DE ESPONJA. CONSTA DE: MANOPLA PARA LAVADO, DE TELA NO TEJIDA, RESISTENTE HASTA 40 GRADOS CENTIGRADOS DE TEMPERATURA; HIPOALERGENICA, SUAVE, NO IRRITANTE A LA PIEL; FORMA Y AJUSTE ANATOMICO E IMPREGNADA DE SUBSTANCIAS TENSIOACTIVAS Y ANTISEPTICAS. MANOPLA PARA SECADO, DE TELA NO TEJIDA, ABSORBENTE, HIPOALERGENICA, SUAVE, NO IRRITANTE A LA PIEL; FORMA Y AJUSTE ANATOMICO. DESECHABLE.</t>
  </si>
  <si>
    <t>4109</t>
  </si>
  <si>
    <t>EQUIPO PARA PROCEDIMIENTOS UROLOGICOS; CONSTA DE: CATETER URETERAL RADIOPACO DOBLE "J" DE POLIURETANO O COPOLIMERO OLEFINICO EN BLOQUE CALIBRE 4.8 FR. LONGITUD: 16 CM. GUIA METALICA DE ALAMBRE AFINADO CON PUNTA RECTA FLEXIBLE. LONGITUD 70 CM. CALIBRE 0.035 " (0.089 MM) O 0.038" (0.097 MM). PROPULSOR DE PLASTICO GRADO MEDICO RIGIDO RADIOPACO DE 50 CM DE LONGITUD. EQUIPO O JUEGO.</t>
  </si>
  <si>
    <t>346</t>
  </si>
  <si>
    <t>0023</t>
  </si>
  <si>
    <t>ESFINTEROTOMO PARA VIAS BILIARES DE TRIPLE LUMEN, CALIBRE DEL CATETER 5.5 A 7 FR CON PUNTA DISTAL CORTA O LARGA DE 5 MM O 20 MM Y 200 CM DE LONGITUD. ESTERIL Y DESECHABLE. CON AREA DE CORTE DE: 30 MM.</t>
  </si>
  <si>
    <t>400</t>
  </si>
  <si>
    <t>0125</t>
  </si>
  <si>
    <t>EXPANSORES DE PIEL  DE SILI-CON GRADO  MEDICO, FORMA RE-DONDA,  CON  VALVULA REM OTA,VOLUMEN: 300 ML.</t>
  </si>
  <si>
    <t>446</t>
  </si>
  <si>
    <t>1418</t>
  </si>
  <si>
    <t>GRAPAS PARA ANEURISMA, TAMANO ESTANDAR, DE MATERIAL NO MAGNETICO, PERMANENTE RECTA. TIPO: YASARGIL. LONGITUD DE QUIJADA. 9 MM APERTURA. 7.0 MM FUERZA EN GRAMOS. 180.</t>
  </si>
  <si>
    <t>456</t>
  </si>
  <si>
    <t>0383</t>
  </si>
  <si>
    <t>GUANTES PARA EXPLORACION, AMBIDIESTRO, ESTERILES. DE LATEX, DESECHABLES. TAMAÑO CHICO.</t>
  </si>
  <si>
    <t>0409</t>
  </si>
  <si>
    <t>GUANTES PARA EXPLORACION, AMBIDIESTRO, ESTERILES. DE LATEX, DESECHABLES. TAMAÑO GRANDE.</t>
  </si>
  <si>
    <t>463</t>
  </si>
  <si>
    <t>0889</t>
  </si>
  <si>
    <t>GUIAS PARA CATETERES CON PUNTA EN "J" CURVA DE 3 MM, LONGITUD 150 CM. DIAMETRO: 0.035".</t>
  </si>
  <si>
    <t>470</t>
  </si>
  <si>
    <t>0138</t>
  </si>
  <si>
    <t>HEMOSTATICOS. GASAS HEMOSTATICAS ABSORBENTES SOLUBLE.</t>
  </si>
  <si>
    <t>0146</t>
  </si>
  <si>
    <t>HEMOSTATICOS. SATIN HEMOSTATICO ABSORBIBLE.</t>
  </si>
  <si>
    <t>483</t>
  </si>
  <si>
    <t>0091</t>
  </si>
  <si>
    <t>HOJA PARA BISTURI. DE ACERO INOXIDABLE. EMPAQUE INDIVIDUAL. ESTERILES Y DESECHABLES. PIEZA DEL NUM. 10. ENVASE CON 100 PIEZAS.</t>
  </si>
  <si>
    <t>0133</t>
  </si>
  <si>
    <t>HOJA PARA BISTURI. DE ACERO INOXIDABLE. EMPAQUE INDIVIDUAL. ESTERILES Y DESECHABLES. PIEZA DEL NUM. 20. ENVASE CON 100 PIEZAS.</t>
  </si>
  <si>
    <t>0158</t>
  </si>
  <si>
    <t>HOJA PARA BISTURI. DE ACERO INOXIDABLE. EMPAQUE INDIVIDUAL. ESTERILES Y DESECHABLES. PIEZA DEL NUM. 21. ENVASE CON 100 PIEZAS.</t>
  </si>
  <si>
    <t>506</t>
  </si>
  <si>
    <t>2017</t>
  </si>
  <si>
    <t>INJERTOS CONICOS TODOS ANILLADOS. 7 A 4 MM X 70 CM.</t>
  </si>
  <si>
    <t>2769</t>
  </si>
  <si>
    <t>MATRIZ O ESPONJA DE COLAGENO: 2.5 CM X 7.5 CM. ESTERIL.</t>
  </si>
  <si>
    <t>2785</t>
  </si>
  <si>
    <t>MATRIZ O ESPONJA DE COLAGENO: 7.5 CM X 7.5 CM. ESTERIL.</t>
  </si>
  <si>
    <t>3759</t>
  </si>
  <si>
    <t>INJERTO DE EPIDERMIS HUMANA, CULTIVADO IN VITRO, CONGELADO. ESTERIL. TAMAÑO: 27 CM. CUADRADOS.</t>
  </si>
  <si>
    <t>527</t>
  </si>
  <si>
    <t>0198</t>
  </si>
  <si>
    <t>INTRODUCTORES. INSERTOR GUIA PARA ANGIOPLASTIA CORONARIA, DIAMETRO 0.014" LONGITUD 7 CM, DESECHABLE.</t>
  </si>
  <si>
    <t>0289</t>
  </si>
  <si>
    <t>INTRODUCTOR PARA ELECTRODO -DE MARCAPASO DEFINITIVO.</t>
  </si>
  <si>
    <t>0552</t>
  </si>
  <si>
    <t>INTRODUCTOR DE CATETER ARTERIAL. CONSTA DE: UNA GUIA METALICA DE 0.035 PULGADAS A 0.038 PULGADAS CON DILATADOR DE VASO, UNA FUNDA O CAMISA CON VALVULA HEMOSTATICA Y PUERTO LATERAL. CALIBRE 6 FR. ESTERIL Y DESECHABLE. LAS MEDIDAS SERAN SELECCIONADAS DE ACUERDO A LAS NECESIDADES DE LAS UNIDADES MEDICAS.</t>
  </si>
  <si>
    <t>532</t>
  </si>
  <si>
    <t>0084</t>
  </si>
  <si>
    <t>EQUIPOS PARA VENOCLISIS, SIN AGUJA MICROGOTERO, ESTERILES, DESECHABLES.</t>
  </si>
  <si>
    <t>0167</t>
  </si>
  <si>
    <t>EQUIPOS PARA VENOCLISIS, SIN AGUJA NORMOGOTERO, ESTERILES, DESECHABLES.</t>
  </si>
  <si>
    <t>0175</t>
  </si>
  <si>
    <t>EQUIPOS PARA TRANSFUSION, CON FILTRO, SIN AGUJA.</t>
  </si>
  <si>
    <t>550</t>
  </si>
  <si>
    <t>2517</t>
  </si>
  <si>
    <t>JERINGAS DE PLASTICO GRADO MEDICO, CON PIVOTE TIPO LUER-LOCK, CAPACIDAD DE 10 ML, ESCALA GRADUADA EN ML CON DIVISIONES DE I.0 ML Y SUBDIVISIONES DE 0.2 ML, ON AGUJA CALIBRE 20 G Y 36 MM DE LONGITUD. ESTERIL Y DESECHABLE.</t>
  </si>
  <si>
    <t>551</t>
  </si>
  <si>
    <t>0031</t>
  </si>
  <si>
    <t>JERINGAS PARA ANGIOCARDIOGRAFIA DE 100 A 150 ML DE CAPACIDAD, CONSUMIBLE DEL EQUIPO INYECTOR DE MEDIO DE CONTRASTE DE ALTA PRESION. DESECHABLE.</t>
  </si>
  <si>
    <t>2201</t>
  </si>
  <si>
    <t>JERINGAS DE PLASTICO PARA INSUFLAR EL GLOBO DEL CATETERDE DILATACION DE ARTERIS CORONARIAS PARA MANTENER Y MEDIR LA PRESION,  CON  CAPACIDAD DE 20 CC.</t>
  </si>
  <si>
    <t>604</t>
  </si>
  <si>
    <t>0145</t>
  </si>
  <si>
    <t>MARCAPASO CARDIACO MULTIPROGRAMABLE DEFINITIVO BIPOLAR  CON CONECTOR DE 3.2 MM. CARDIACO   MULTIPROGRAMABLE,   DEFINITIVO,    BIPOLAR ; CON CONECTOR DE 3.2 MM; FUNCIONES PROGRAMABLES MAS DE 5, TELEMETRIA; PESO MENOR A 26 G; GROSOR MENOR A 7 MM; FUENTE DE ALIMENTACION: LITIO-YODO; VOLTAJE DE LA BATERIA 2.8 V. REFACCIONES: NO REQUIERE. ACCESORIOS OPCIONALES: NO REQUIERE. CONSUMIBLES: NO REQUIERE. INSTALACION: NO REQUIERE. OPERACION: POR PERSONAL ESPECIALIZADO Y DE ACUERDO AL MANUAL DE OPERACION. MANTENIMIENTO: PREVENTIVO. CORRECTIVO POR PERSONAL ESPECIALIZADO.</t>
  </si>
  <si>
    <t>0160</t>
  </si>
  <si>
    <t>MARCAPASO CARDIACO MULTIPROGRAMABLE DEFINITIVO BIPOLAR DE DOBLE CAMARA. MARCAPASO CARDIACO MULTIPROGRAMABLE DEFINITIVO, BIPOLAR, DE DOBLE CAMARA; CONECTOR DE 3.2 MM; FUNCIONES PROGRAMABLES, MAS DE 10, TELEMETRIA; PESO MENOR A 55 G; GROSOR MENOR A 11 MM; FUENTE DE ALIMENTACION: LITIO-YODO; VOLTAJE DE LA BATERIA 2.8 V; REQUIERE AURICULAR; ELECTRODOS EN "J" DE 3.2 MM Y VENTRICULAR DE 3.2 MM. REFACCIONES: NO REQUIERE. ACCESORIOS OPCIONALES:  NO REQUIERE. CONSUMIBLES: NO REQUIERE. INSTALACION: NO REQUIERE. OPERACION: POR  PERSONAL ESPECIALIZADO Y DE ACUERDO AL MANUAL DE OPERACION. MANTENIMIENTO: PREVENTIVO. CORRECTIVO POR PERSONAL ESPECIALIZADO.</t>
  </si>
  <si>
    <t>607</t>
  </si>
  <si>
    <t>0456</t>
  </si>
  <si>
    <t>ELECTRODO PARA CONECTOR DE MARCAPASO. ELECTRODO PARA CONECTOR DE MARCAPASO IS-1/3.2 MM. AISLAMIENTO DE POLIURETANO O SILICON VENTRICULAR/AURICULAR SI. DIAMETRO DEL CUERPO 7 A 7.2 FR O MENOS. LONGITUD 45 A 58 CM. ESPACIO INTERELECTRODO 12.5 MM O MAS. SISTEMA DE FIJACION ACTIVA DE TORNILLO SI; REFACCIONES: NO REQUIERE; OPERACION: POR PERSONAL ESPECIALIZADO; MANTENIMIENTO:  NO REQUIERE.</t>
  </si>
  <si>
    <t>711</t>
  </si>
  <si>
    <t>0046</t>
  </si>
  <si>
    <t>TESTIGOS CONTROLES BIOLOGICOS PARA MATERIAL ESTERILIZADO EN VAPOR.</t>
  </si>
  <si>
    <t>820</t>
  </si>
  <si>
    <t>0366</t>
  </si>
  <si>
    <t>SISTEMAS PARA ADMINISTRACION DE PRESION POSITIVA CONTINUA POR VIA NASAL, CONTIENE: UNA CANULA NASAL, DOS CODOS PARA CONEXIÓN, UN PUERTO PARA MONITORIZACION, DOS TUBOS DE FLUJO SUAVE DE 180 CM DE LONGITUD, UNA LINEA PARA MONITORIZACION DE LA PRESION, UN GORRO Y UNA CINTA DE VELCRO. ESTERIL Y DESECHABLE. TAMAÑO NEONATAL.</t>
  </si>
  <si>
    <t>0374</t>
  </si>
  <si>
    <t>SISTEMA PARA ADMINISTRACION DE PRESION POSITIVA CONTINUA POR VIA NASAL, CONTIENE. UNA CANULA NASAL, DOS CODOS PARA CONEXION, UN PUERTO PARA MONITORIZACION, DOS TUBOS DE FLUJO SUAVE DE 180 CM. DE LONGITUD, UNA LINEA PARA MONITORIZACION DE LA PRESION, UN GORRO, UNA CINTA DE VELCRO, TAMANO No. 2. MATERIAL PARA VENTILADORES.</t>
  </si>
  <si>
    <t>830</t>
  </si>
  <si>
    <t>7187</t>
  </si>
  <si>
    <t>SONDAS PARA NUTRICION ENTERAL CON ESTILETE, PUNTA DE TUNGSTENO Y GUIA DE ALAMBRE CON ADAPTADOR. LONGITUD. 114 CM CALIBRE. 12 FR.</t>
  </si>
  <si>
    <t>833</t>
  </si>
  <si>
    <t>0098</t>
  </si>
  <si>
    <t>HIALURONATO DE SODIO, SOLUCION OFTALMICA. CADA ML CONTIENE: HIALURONATO DE SODIO 10 MG O 16 MG. ENVASE CON UNA JERINGA CON 0.4 ML, A 1 ML.</t>
  </si>
  <si>
    <t>841</t>
  </si>
  <si>
    <t>0312</t>
  </si>
  <si>
    <t>SUTURAS SINTETICAS NO ABSORBIBLES, MONOFILAMENTO DE POLIPROPILENO, CON AGUJA. LONGITUD DE LA HEBRA. 90 CM CALIBRE DE SUTURA. 2-0 CARACTERISTICAS DE LA AGUJA. 1/2 CIRCULO, DOBLE ARMADO AHUSADA (25-26 MM).</t>
  </si>
  <si>
    <t>0619</t>
  </si>
  <si>
    <t>SUTURAS SEDA NEGRA TRENZADA CON AGUJA. LONGITUD DE LA HEBRA 75 CM. CALIBRE DE LA SUTURA 3-0. CARACTERISTICAS DE LA AGUJA 1/2 CIRCULO AHUSADA (25-26 MM).</t>
  </si>
  <si>
    <t>0734</t>
  </si>
  <si>
    <t>SUTURAS SEDA NEGRA TRENZADA SIN AGUJA. LONGITUD DE LA HEBRA. 75 CM CALIBRE DE LA SUTURA. 3-0. SOBRE CON 7 - 12 HEBRAS.</t>
  </si>
  <si>
    <t>859</t>
  </si>
  <si>
    <t>0097</t>
  </si>
  <si>
    <t>TAPONES PARA SONDA DE FOLEY. DE PLASTICO, DESECHABLES.</t>
  </si>
  <si>
    <t>908</t>
  </si>
  <si>
    <t>0122</t>
  </si>
  <si>
    <t>0924</t>
  </si>
  <si>
    <t>TUBO PARA ASPIRADOR. DE HULE LATEX, COLOR AMBAR. DIAMETRO INTERNO 6.3 MM, ESPESOR DE PARED 3.77 MM.</t>
  </si>
  <si>
    <t>MTO</t>
  </si>
  <si>
    <t>909</t>
  </si>
  <si>
    <t>0956</t>
  </si>
  <si>
    <t>TUBOS FLEXIBLE DE POLIVINIL. DIAMETRO INTERNO 8.00 MM DIEMETRO EXTERNO 11.1 MM.</t>
  </si>
  <si>
    <t>RLL</t>
  </si>
  <si>
    <t>932</t>
  </si>
  <si>
    <t>2599</t>
  </si>
  <si>
    <t>VALVULAS PARA DERIVACION DE LIQUIDO CEFALORRAQUIDEO, DE RESORTE, PRESION MEDIA DE 80 A 120 MM DE H20, CATETER CEFALICO O VENTRICULAR DE 15 CM MINIMO DE LONGITUD Y CATETER PERITONEAL DE 85 CM MINIMO DE LONGITUD. INCLUYE ADITAMENTOS PARA SU COLOCACION. ESTERIL Y DESECHABLE. TAMANO: ADULTO.</t>
  </si>
  <si>
    <t>2607</t>
  </si>
  <si>
    <t>VALVULAS PARA DERIVACION DE LIQUIDO CEFALORRAQUIDEO, DE RESORTE, PRESION ALTA DE 120 A 170 MM DE H20, CATETER CEFALICO O VENTRICULAR DE 15 CM MINIMO DE LONGITUD Y CATETER PERITONEAL DE 85 CM MINIMO DE LONGITUD. INCLUYE: ADITAMENTOS PARA SU COLOCACION. ESTERIL Y DESECHABLE. TAMANO: ADULTO.</t>
  </si>
  <si>
    <t>2656</t>
  </si>
  <si>
    <t>VALVULAS PARA DERIVACION DE LIQUIDO CEFALORRAQUIDEO, DE DIAFRAGMA, PRESION ALTA DE 120 A 170 MM DE H2O, CATETER CEFALICO O VENTRICULAR DE 15 CM MINIMO DE LONGITUD Y CATETER PERITONEAL DE 85 CM MINIMO DE LONGITUD. INCLUYE: ADITAMENTOS PARA SU COLOCACION. ESTERIL Y DESECHABLE. TAMANO: ADULTO.</t>
  </si>
  <si>
    <t>2748</t>
  </si>
  <si>
    <t>VALVULAS PARA DERIVACION DE LIQUIDO CEFALORRAQUIDEO, DE RESORTE, PRESION MEDIA DE 80 A 120 MM DE H20, CATETER CEFALICO O VENTRICULAR DE 15 CM MINIMO DE LONGITUD Y CATETER PERITONEAL DE 85 CM MINIMO DE LONGITUD. INCLUYE ADITAMENTOS PARA SU COLOCACION. ESTERIL Y DESECHABLE. TAMANO: INFANTIL.</t>
  </si>
  <si>
    <t>5097</t>
  </si>
  <si>
    <t>VALVULAS PARA DERIVACION DE LIQUIDO CEFALORRAQUIDEO, CON REGULACION POR FLUJO, CATETER CEFALICO O VENTRICULAR DE 15 CM MINIMO DE LONGITUD Y CATETER PERITONEAL DE 85 CM MINIMO DE LONGITUD. INCLUYE: ADITAMENTOS PARA SU COLOCACION ESTERIL Y DESECHABLE.</t>
  </si>
  <si>
    <t>6665</t>
  </si>
  <si>
    <t>VALVULAS. PARA DERIVACION DE LIQUIDO CEFALORRAQUIDEO, DE RESORTE, PRESION MEDIA DE 80 A 120 MM DE H2O, CATETER CEFALICO O VENTRICULAR DE 15 CM MINIMO  DE LONGITUD Y CATETER PERITONEAL DE 85 CM MINIMO DE LONGITUD. INCLUYE: ADITAMENTOS PARA SU COLOCACION. ESTERIL Y DESECHABLE. TAMANO: NEONATAL.</t>
  </si>
  <si>
    <t>6699</t>
  </si>
  <si>
    <t>VALVULAS. PARA DERIVACION DE LIQUIDO CEFALORRAQUIDEO, DE DIAFRAGMA, PRESION MEDIA  DE 80 A 120 MM DE H2O, CATETER CEFALICO O VENTRICULAR DE 15 CM MINIMO DE LONGITUD Y CATETER PERITONEAL DE 85 CM MINIMO DE LONGITUD. INCLUYE: ADITAMENTOS PARA SU COLOCACION. ESTERIL Y DESECHABLE. TAMANO: NEONATAL.</t>
  </si>
  <si>
    <t>953</t>
  </si>
  <si>
    <t>0092</t>
  </si>
  <si>
    <t>VENDA ELASTICA ADHESIVA. DE ALGODON Y FIBRA SINTETICA, CON ADHESIVO EN UNA DE SUS CARAS LONGITUD 2.7 M ANCHO 10.0 CM.</t>
  </si>
  <si>
    <t>0100</t>
  </si>
  <si>
    <t>VENDA ELASTICA ADHESIVA. DE ALGODON Y FIBRA SINTETICA, CON ADHESIVO EN UNA DE SUS CARAS LONGITUD 2.7 M ANCHO 7.5 CM.</t>
  </si>
  <si>
    <t>0936</t>
  </si>
  <si>
    <t>GUATA TUBULAR DE ALGODON, ESTOQUINETE Y DIMENSIONES INTERMEDIAS ENTRE LAS ESPECIFICADAS. LONGITUD 22.81 M ANCHO 20.3 CM.</t>
  </si>
  <si>
    <t>3286</t>
  </si>
  <si>
    <t>VENDA INMOVILIZADORA DE FIBRA DE VIDRIO, CON RECUBRIMIENTO AHULADO EN TODAS SUS FIBRAS, IMPREGNADA DE RESINA DE POLIURETANO, QUE AL CONTACTO CON EL AGUA PROVOCA UNA REACCION QUIMICA DE FRAGUADO, CON GUANTE DE HULE, LONGITUD 3.65 M ANCHO 12.7 CM.</t>
  </si>
  <si>
    <t>ANEXO 1  CLAVES DEL GRUPO 060 MATERIAL DE CURACIÓN, PARA LA COMPRA COMPLEMENTARIA DEL EJERCICIO 2021.</t>
  </si>
  <si>
    <t>Lugar de Entrega</t>
  </si>
  <si>
    <t>“Almacenes para la entrega de los bienes y Lugares de Pago, CDMX Y ZONA METROPOLITANA”</t>
  </si>
  <si>
    <t>“Almacenes para la entrega de los bienes y Lugares de Pago del Ámbito Nacional”</t>
  </si>
  <si>
    <t xml:space="preserve">REQUIERE </t>
  </si>
  <si>
    <t xml:space="preserve">NO REQUIERE </t>
  </si>
  <si>
    <t>TUBOS PARA CANALIZACION,. DE LATEX NATURAL, RADIOPACO. LONGITUD 45 CM, DIAMETRO 19.05 MM (3/4").</t>
  </si>
  <si>
    <t>Requiere Registro Sanitario/en su caso observaciones.</t>
  </si>
  <si>
    <t>REQUIERE/CONFORME AL REQUERIMIENTO SE SOLICITA PRESENTACIÓN DE 250 PIEZAS CON TRATAMIENTO ANTIBACTERIANO</t>
  </si>
  <si>
    <t xml:space="preserve"> REQUIERE </t>
  </si>
  <si>
    <t xml:space="preserve">El presente documento corresponde a claves del grupo 060 Material de Curación, el cual se suscribe en mi calidad de área consolidadora de los bienes terapéuticos requeridos para atender las necesidades de los Órganos de Operación Administrativa Desconcentrada y Unidades Médicas de Alta Especialidad del Instituto para el ejercicio 2021, con fundamento en el numeral 5.3.1 inciso a) de las Políticas, Bases y Lineamientos en Materia de Adquisiciones, Arrendamientos y Servicios del Instituto Mexicano del Seguro Social, atendiendo a las funciones sustantivas de la Coordinación Técnica de Planeación (numeral 7.1.1.2.1) así como de la División de Planeación de Bienes Terapéuticos (numeral 7.1.1.2.1.1) del Manual de Organización de la Dirección de Administración. </t>
  </si>
  <si>
    <t>REQUIERE/CONFORME AL REQUERIMIENTO SE SOLICITA PRESENTACIÓN DE 5 LITROS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</si>
</sst>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0;[Red]#,##0;&quot;-&quot;"/>
    <numFmt numFmtId="165" formatCode="###,##0"/>
    <numFmt numFmtId="166" formatCode="###,##0.0"/>
    <numFmt numFmtId="167" formatCode="###,##0.00"/>
    <numFmt numFmtId="168" formatCode="_([$€-2]* #,##0.00_);_([$€-2]* \(#,##0.00\);_([$€-2]* &quot;-&quot;??_)"/>
  </numFmts>
  <fonts count="25" x14ac:knownFonts="1">
    <font>
      <sz val="11"/>
      <color theme="1"/>
      <name val="Calibri"/>
      <family val="2"/>
      <scheme val="minor"/>
    </font>
    <font>
      <b/>
      <sz val="11"/>
      <color theme="1"/>
      <name val="Calibri"/>
      <family val="2"/>
      <scheme val="minor"/>
    </font>
    <font>
      <sz val="10"/>
      <color indexed="8"/>
      <name val="Arial"/>
      <family val="2"/>
    </font>
    <font>
      <b/>
      <i/>
      <sz val="11"/>
      <color indexed="8"/>
      <name val="Montserrat Medium"/>
    </font>
    <font>
      <b/>
      <sz val="8"/>
      <color indexed="8"/>
      <name val="Montserrat Medium"/>
    </font>
    <font>
      <b/>
      <sz val="7"/>
      <color theme="0"/>
      <name val="Montserrat Medium"/>
    </font>
    <font>
      <sz val="7"/>
      <color theme="1"/>
      <name val="Montserrat Medium"/>
    </font>
    <font>
      <i/>
      <sz val="9"/>
      <color theme="1"/>
      <name val="Montserrat Medium"/>
    </font>
    <font>
      <sz val="11"/>
      <color theme="1"/>
      <name val="Montserrat Medium"/>
    </font>
    <font>
      <b/>
      <sz val="11"/>
      <color theme="1"/>
      <name val="Montserrat Medium"/>
    </font>
    <font>
      <b/>
      <sz val="10"/>
      <color theme="1"/>
      <name val="Montserrat Medium"/>
    </font>
    <font>
      <sz val="9"/>
      <color theme="1"/>
      <name val="Arial"/>
      <family val="2"/>
    </font>
    <font>
      <sz val="7"/>
      <name val="Arial"/>
      <family val="2"/>
    </font>
    <font>
      <b/>
      <sz val="10"/>
      <name val="Arial"/>
      <family val="2"/>
    </font>
    <font>
      <b/>
      <sz val="7"/>
      <name val="Arial"/>
      <family val="2"/>
    </font>
    <font>
      <sz val="10"/>
      <name val="Arial"/>
      <family val="2"/>
    </font>
    <font>
      <sz val="2"/>
      <name val="Arial"/>
      <family val="2"/>
    </font>
    <font>
      <sz val="9"/>
      <name val="Arial"/>
      <family val="2"/>
    </font>
    <font>
      <b/>
      <sz val="9"/>
      <name val="Arial"/>
      <family val="2"/>
    </font>
    <font>
      <i/>
      <sz val="8"/>
      <color theme="1"/>
      <name val="Montserrat Medium"/>
    </font>
    <font>
      <b/>
      <sz val="10"/>
      <color indexed="8"/>
      <name val="Montserrat Medium"/>
    </font>
    <font>
      <sz val="6"/>
      <color theme="1"/>
      <name val="Montserrat Medium"/>
    </font>
    <font>
      <sz val="7"/>
      <name val="Montserrat Medium"/>
    </font>
    <font>
      <sz val="8.5"/>
      <color theme="1"/>
      <name val="Montserrat Medium"/>
    </font>
    <font>
      <i/>
      <sz val="8.5"/>
      <color theme="1"/>
      <name val="Montserrat Medium"/>
    </font>
  </fonts>
  <fills count="3">
    <fill>
      <patternFill patternType="none"/>
    </fill>
    <fill>
      <patternFill patternType="gray125"/>
    </fill>
    <fill>
      <patternFill patternType="solid">
        <fgColor rgb="FF9D2449"/>
        <bgColor indexed="64"/>
      </patternFill>
    </fill>
  </fills>
  <borders count="10">
    <border>
      <left/>
      <right/>
      <top/>
      <bottom/>
      <diagonal/>
    </border>
    <border>
      <left style="dotted">
        <color indexed="64"/>
      </left>
      <right style="dotted">
        <color indexed="64"/>
      </right>
      <top style="dotted">
        <color indexed="64"/>
      </top>
      <bottom style="dotted">
        <color indexed="64"/>
      </bottom>
      <diagonal/>
    </border>
    <border>
      <left/>
      <right/>
      <top/>
      <bottom style="thin">
        <color indexed="64"/>
      </bottom>
      <diagonal/>
    </border>
    <border>
      <left/>
      <right/>
      <top style="thin">
        <color indexed="64"/>
      </top>
      <bottom/>
      <diagonal/>
    </border>
    <border>
      <left/>
      <right/>
      <top style="dotted">
        <color indexed="64"/>
      </top>
      <bottom/>
      <diagonal/>
    </border>
    <border>
      <left style="dotted">
        <color indexed="64"/>
      </left>
      <right/>
      <top style="dotted">
        <color indexed="64"/>
      </top>
      <bottom/>
      <diagonal/>
    </border>
    <border>
      <left style="thin">
        <color indexed="64"/>
      </left>
      <right/>
      <top/>
      <bottom/>
      <diagonal/>
    </border>
    <border>
      <left style="dotted">
        <color indexed="64"/>
      </left>
      <right/>
      <top/>
      <bottom/>
      <diagonal/>
    </border>
    <border>
      <left/>
      <right style="dotted">
        <color indexed="64"/>
      </right>
      <top/>
      <bottom/>
      <diagonal/>
    </border>
    <border>
      <left/>
      <right style="dotted">
        <color indexed="64"/>
      </right>
      <top style="dotted">
        <color indexed="64"/>
      </top>
      <bottom/>
      <diagonal/>
    </border>
  </borders>
  <cellStyleXfs count="27">
    <xf numFmtId="0" fontId="0" fillId="0" borderId="0"/>
    <xf numFmtId="0" fontId="2" fillId="0" borderId="0"/>
    <xf numFmtId="164" fontId="12" fillId="0" borderId="0" applyFill="0" applyBorder="0" applyProtection="0">
      <alignment horizontal="right" vertical="top"/>
    </xf>
    <xf numFmtId="165" fontId="12" fillId="0" borderId="0" applyFill="0" applyBorder="0" applyProtection="0">
      <alignment horizontal="right"/>
      <protection locked="0"/>
    </xf>
    <xf numFmtId="166" fontId="12" fillId="0" borderId="0" applyFill="0" applyBorder="0" applyProtection="0">
      <alignment horizontal="right"/>
    </xf>
    <xf numFmtId="167" fontId="12" fillId="0" borderId="0" applyFill="0" applyBorder="0" applyProtection="0">
      <alignment horizontal="right"/>
    </xf>
    <xf numFmtId="0" fontId="13" fillId="0" borderId="0" applyNumberFormat="0" applyFill="0" applyBorder="0" applyProtection="0">
      <alignment horizontal="left" vertical="top"/>
    </xf>
    <xf numFmtId="0" fontId="14" fillId="0" borderId="0" applyNumberFormat="0" applyFill="0" applyBorder="0" applyProtection="0">
      <alignment horizontal="left" vertical="top"/>
    </xf>
    <xf numFmtId="0" fontId="12" fillId="0" borderId="0" applyNumberFormat="0" applyFill="0" applyBorder="0" applyProtection="0">
      <alignment horizontal="left" vertical="top" wrapText="1"/>
    </xf>
    <xf numFmtId="0" fontId="12" fillId="0" borderId="0" applyNumberFormat="0" applyFill="0" applyBorder="0" applyProtection="0">
      <alignment horizontal="right" vertical="top"/>
    </xf>
    <xf numFmtId="0" fontId="12" fillId="0" borderId="0" applyNumberFormat="0" applyFill="0" applyBorder="0" applyProtection="0">
      <alignment horizontal="right" vertical="top"/>
    </xf>
    <xf numFmtId="0" fontId="12" fillId="0" borderId="0" applyNumberFormat="0" applyFill="0" applyBorder="0" applyProtection="0">
      <alignment horizontal="left" vertical="top"/>
    </xf>
    <xf numFmtId="0" fontId="12" fillId="0" borderId="0" applyNumberFormat="0" applyFill="0" applyBorder="0" applyProtection="0">
      <alignment horizontal="left" vertical="top"/>
    </xf>
    <xf numFmtId="0" fontId="12" fillId="0" borderId="0" applyNumberFormat="0" applyFill="0" applyBorder="0" applyProtection="0">
      <alignment horizontal="right" vertical="top"/>
    </xf>
    <xf numFmtId="168" fontId="15" fillId="0" borderId="0" applyFont="0" applyFill="0" applyBorder="0" applyAlignment="0" applyProtection="0"/>
    <xf numFmtId="0" fontId="16" fillId="0" borderId="2" applyNumberFormat="0" applyFill="0" applyAlignment="0" applyProtection="0">
      <alignment vertical="top"/>
      <protection locked="0"/>
    </xf>
    <xf numFmtId="0" fontId="16" fillId="0" borderId="3" applyNumberFormat="0" applyFill="0" applyAlignment="0" applyProtection="0">
      <alignment vertical="top"/>
      <protection locked="0"/>
    </xf>
    <xf numFmtId="0" fontId="16" fillId="0" borderId="0" applyNumberFormat="0" applyFill="0" applyAlignment="0" applyProtection="0"/>
    <xf numFmtId="43" fontId="15" fillId="0" borderId="0" applyFont="0" applyFill="0" applyBorder="0" applyAlignment="0" applyProtection="0"/>
    <xf numFmtId="44" fontId="15" fillId="0" borderId="0" applyFont="0" applyFill="0" applyBorder="0" applyAlignment="0" applyProtection="0"/>
    <xf numFmtId="0" fontId="15" fillId="0" borderId="0"/>
    <xf numFmtId="0" fontId="15" fillId="0" borderId="0"/>
    <xf numFmtId="0" fontId="2" fillId="0" borderId="0"/>
    <xf numFmtId="0" fontId="15" fillId="0" borderId="0"/>
    <xf numFmtId="0" fontId="17" fillId="0" borderId="0" applyNumberFormat="0" applyFill="0" applyBorder="0" applyProtection="0">
      <alignment horizontal="right" vertical="top"/>
    </xf>
    <xf numFmtId="0" fontId="12" fillId="0" borderId="0" applyNumberFormat="0" applyFill="0" applyBorder="0" applyProtection="0">
      <alignment vertical="top"/>
    </xf>
    <xf numFmtId="0" fontId="18" fillId="0" borderId="0" applyNumberFormat="0" applyFill="0" applyBorder="0" applyProtection="0">
      <alignment horizontal="left" vertical="top"/>
    </xf>
  </cellStyleXfs>
  <cellXfs count="66">
    <xf numFmtId="0" fontId="0" fillId="0" borderId="0" xfId="0"/>
    <xf numFmtId="0" fontId="0" fillId="0" borderId="0" xfId="0" applyFill="1"/>
    <xf numFmtId="0" fontId="2" fillId="0" borderId="0" xfId="1" applyFill="1"/>
    <xf numFmtId="0" fontId="4" fillId="0" borderId="0" xfId="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6" fillId="0" borderId="1" xfId="0" applyFont="1" applyFill="1" applyBorder="1" applyAlignment="1">
      <alignment horizontal="center" vertical="center"/>
    </xf>
    <xf numFmtId="0" fontId="8" fillId="0" borderId="0" xfId="0" applyFont="1" applyFill="1"/>
    <xf numFmtId="49" fontId="8" fillId="0" borderId="0" xfId="0" applyNumberFormat="1" applyFont="1" applyFill="1"/>
    <xf numFmtId="0" fontId="8" fillId="0" borderId="0" xfId="0" applyNumberFormat="1" applyFont="1" applyFill="1"/>
    <xf numFmtId="0" fontId="11" fillId="0" borderId="0" xfId="0" applyFont="1" applyFill="1" applyAlignment="1">
      <alignment horizontal="center" vertical="center" wrapText="1"/>
    </xf>
    <xf numFmtId="0" fontId="21" fillId="0" borderId="1" xfId="0" applyFont="1" applyFill="1" applyBorder="1" applyAlignment="1">
      <alignment horizontal="left" vertical="center" wrapText="1"/>
    </xf>
    <xf numFmtId="0" fontId="6" fillId="0" borderId="0" xfId="0" applyFont="1" applyFill="1" applyBorder="1" applyAlignment="1">
      <alignment horizontal="center" vertical="center"/>
    </xf>
    <xf numFmtId="0" fontId="21" fillId="0" borderId="0" xfId="0" applyFont="1" applyFill="1" applyBorder="1" applyAlignment="1">
      <alignment horizontal="left" vertical="center" wrapText="1"/>
    </xf>
    <xf numFmtId="3" fontId="6" fillId="0" borderId="0" xfId="0" applyNumberFormat="1" applyFont="1" applyFill="1" applyBorder="1" applyAlignment="1">
      <alignment horizontal="center" vertical="center"/>
    </xf>
    <xf numFmtId="0" fontId="6" fillId="0" borderId="1" xfId="0" quotePrefix="1" applyFont="1" applyFill="1" applyBorder="1" applyAlignment="1">
      <alignment horizontal="center" vertical="center"/>
    </xf>
    <xf numFmtId="3" fontId="22" fillId="0" borderId="1" xfId="0" applyNumberFormat="1" applyFont="1" applyFill="1" applyBorder="1" applyAlignment="1">
      <alignment horizontal="center" vertical="center"/>
    </xf>
    <xf numFmtId="0" fontId="1" fillId="0" borderId="0" xfId="0" applyFont="1" applyFill="1" applyAlignment="1">
      <alignment horizontal="center" wrapText="1"/>
    </xf>
    <xf numFmtId="0" fontId="3" fillId="0" borderId="0" xfId="1" applyFont="1" applyFill="1" applyBorder="1" applyAlignment="1">
      <alignment horizontal="center"/>
    </xf>
    <xf numFmtId="0" fontId="9" fillId="0" borderId="0" xfId="0" applyFont="1" applyFill="1" applyAlignment="1">
      <alignment horizontal="center"/>
    </xf>
    <xf numFmtId="0" fontId="19" fillId="0" borderId="0" xfId="0" applyFont="1" applyFill="1" applyAlignment="1">
      <alignment horizontal="center" vertical="center" wrapText="1"/>
    </xf>
    <xf numFmtId="0" fontId="0" fillId="0" borderId="0" xfId="0" applyAlignment="1">
      <alignment wrapText="1"/>
    </xf>
    <xf numFmtId="0" fontId="6" fillId="0" borderId="1" xfId="0" applyFont="1" applyBorder="1" applyAlignment="1">
      <alignment horizontal="center" vertical="center"/>
    </xf>
    <xf numFmtId="0" fontId="0" fillId="0" borderId="0" xfId="0" applyAlignment="1">
      <alignment horizontal="center" vertical="center"/>
    </xf>
    <xf numFmtId="0" fontId="6" fillId="0" borderId="1" xfId="0" applyFont="1" applyBorder="1" applyAlignment="1">
      <alignment horizontal="left" vertical="center"/>
    </xf>
    <xf numFmtId="0" fontId="1" fillId="0" borderId="0" xfId="0" applyFont="1" applyFill="1" applyAlignment="1">
      <alignment horizontal="center" wrapText="1"/>
    </xf>
    <xf numFmtId="0" fontId="3" fillId="0" borderId="0" xfId="1" applyFont="1" applyFill="1" applyBorder="1" applyAlignment="1">
      <alignment horizontal="center"/>
    </xf>
    <xf numFmtId="0" fontId="9" fillId="0" borderId="0" xfId="0" applyFont="1" applyFill="1" applyAlignment="1">
      <alignment horizontal="center"/>
    </xf>
    <xf numFmtId="0" fontId="19" fillId="0" borderId="0" xfId="0" applyFont="1" applyFill="1" applyAlignment="1">
      <alignment horizontal="center" vertical="center" wrapText="1"/>
    </xf>
    <xf numFmtId="3" fontId="22" fillId="0" borderId="1" xfId="0" applyNumberFormat="1" applyFont="1" applyFill="1" applyBorder="1" applyAlignment="1">
      <alignment horizontal="left" vertical="center" wrapText="1"/>
    </xf>
    <xf numFmtId="0" fontId="19" fillId="0" borderId="0" xfId="0" applyFont="1" applyFill="1" applyAlignment="1">
      <alignment horizontal="center" vertical="center" wrapText="1"/>
    </xf>
    <xf numFmtId="3" fontId="22" fillId="0" borderId="1" xfId="0" applyNumberFormat="1" applyFont="1" applyFill="1" applyBorder="1" applyAlignment="1">
      <alignment horizontal="center" vertical="center" wrapText="1"/>
    </xf>
    <xf numFmtId="0" fontId="6" fillId="0" borderId="0" xfId="0" quotePrefix="1" applyFont="1" applyFill="1" applyBorder="1" applyAlignment="1">
      <alignment horizontal="center" vertical="center"/>
    </xf>
    <xf numFmtId="3" fontId="22" fillId="0" borderId="0" xfId="0" applyNumberFormat="1" applyFont="1" applyFill="1" applyBorder="1" applyAlignment="1">
      <alignment horizontal="center" vertical="center"/>
    </xf>
    <xf numFmtId="3" fontId="22" fillId="0" borderId="0" xfId="0" applyNumberFormat="1" applyFont="1" applyFill="1" applyBorder="1" applyAlignment="1">
      <alignment horizontal="left" vertical="center" wrapText="1"/>
    </xf>
    <xf numFmtId="0" fontId="0" fillId="0" borderId="0" xfId="0" applyFill="1" applyBorder="1"/>
    <xf numFmtId="0" fontId="0" fillId="0" borderId="0" xfId="0" applyFill="1" applyAlignment="1">
      <alignment wrapText="1"/>
    </xf>
    <xf numFmtId="0" fontId="6" fillId="0" borderId="1" xfId="0" quotePrefix="1" applyFont="1" applyFill="1" applyBorder="1" applyAlignment="1">
      <alignment horizontal="center" vertical="center" wrapText="1"/>
    </xf>
    <xf numFmtId="0" fontId="0" fillId="0" borderId="6" xfId="0" applyFill="1" applyBorder="1"/>
    <xf numFmtId="0" fontId="6"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1" fillId="0" borderId="0" xfId="0" applyFont="1" applyFill="1" applyAlignment="1">
      <alignment horizontal="center" wrapText="1"/>
    </xf>
    <xf numFmtId="0" fontId="2" fillId="0" borderId="0" xfId="1" applyFill="1" applyAlignment="1">
      <alignment wrapText="1"/>
    </xf>
    <xf numFmtId="0" fontId="3" fillId="0" borderId="0" xfId="1" applyFont="1" applyFill="1" applyBorder="1" applyAlignment="1">
      <alignment horizontal="center" wrapText="1"/>
    </xf>
    <xf numFmtId="0" fontId="8" fillId="0" borderId="0" xfId="0" applyNumberFormat="1" applyFont="1" applyFill="1" applyAlignment="1">
      <alignment wrapText="1"/>
    </xf>
    <xf numFmtId="0" fontId="9" fillId="0" borderId="0" xfId="0" applyFont="1" applyFill="1" applyAlignment="1">
      <alignment wrapText="1"/>
    </xf>
    <xf numFmtId="0" fontId="10" fillId="0" borderId="0" xfId="0" applyFont="1" applyAlignment="1">
      <alignment horizontal="center" vertical="center" wrapText="1"/>
    </xf>
    <xf numFmtId="0" fontId="7" fillId="0" borderId="0" xfId="0" applyFont="1" applyAlignment="1">
      <alignment horizontal="center" vertical="center" wrapText="1"/>
    </xf>
    <xf numFmtId="0" fontId="5" fillId="0" borderId="0" xfId="1" applyFont="1" applyFill="1" applyBorder="1" applyAlignment="1">
      <alignment horizontal="center" vertical="center" wrapText="1"/>
    </xf>
    <xf numFmtId="3" fontId="22" fillId="0" borderId="0" xfId="0" applyNumberFormat="1" applyFont="1" applyFill="1" applyBorder="1" applyAlignment="1">
      <alignment horizontal="center" vertical="center" wrapText="1"/>
    </xf>
    <xf numFmtId="3" fontId="6" fillId="0" borderId="0" xfId="0" applyNumberFormat="1" applyFont="1" applyFill="1" applyBorder="1" applyAlignment="1">
      <alignment horizontal="center" vertical="center" wrapText="1"/>
    </xf>
    <xf numFmtId="0" fontId="9" fillId="0" borderId="0" xfId="0" applyFont="1" applyFill="1" applyAlignment="1">
      <alignment horizontal="center" wrapText="1"/>
    </xf>
    <xf numFmtId="0" fontId="21" fillId="0" borderId="1" xfId="0" quotePrefix="1" applyFont="1" applyFill="1" applyBorder="1" applyAlignment="1">
      <alignment horizontal="left" vertical="center" wrapText="1"/>
    </xf>
    <xf numFmtId="0" fontId="3" fillId="0" borderId="0" xfId="1" applyFont="1" applyFill="1" applyBorder="1" applyAlignment="1">
      <alignment horizontal="center"/>
    </xf>
    <xf numFmtId="0" fontId="20" fillId="0" borderId="7" xfId="1" applyFont="1" applyFill="1" applyBorder="1" applyAlignment="1">
      <alignment horizontal="center" vertical="center" wrapText="1"/>
    </xf>
    <xf numFmtId="0" fontId="20" fillId="0" borderId="0" xfId="1" applyFont="1" applyFill="1" applyBorder="1" applyAlignment="1">
      <alignment horizontal="center" vertical="center" wrapText="1"/>
    </xf>
    <xf numFmtId="0" fontId="20" fillId="0" borderId="8" xfId="1" applyFont="1" applyFill="1" applyBorder="1" applyAlignment="1">
      <alignment horizontal="center" vertical="center" wrapText="1"/>
    </xf>
    <xf numFmtId="0" fontId="5" fillId="2" borderId="5" xfId="1" applyFont="1" applyFill="1" applyBorder="1" applyAlignment="1">
      <alignment horizontal="center" vertical="center"/>
    </xf>
    <xf numFmtId="0" fontId="5" fillId="2" borderId="4" xfId="1" applyFont="1" applyFill="1" applyBorder="1" applyAlignment="1">
      <alignment horizontal="center" vertical="center"/>
    </xf>
    <xf numFmtId="0" fontId="5" fillId="2" borderId="9" xfId="1" applyFont="1" applyFill="1" applyBorder="1" applyAlignment="1">
      <alignment horizontal="center" vertical="center"/>
    </xf>
    <xf numFmtId="0" fontId="9" fillId="0" borderId="0" xfId="0" applyFont="1" applyFill="1" applyAlignment="1">
      <alignment horizontal="center"/>
    </xf>
    <xf numFmtId="0" fontId="5" fillId="2" borderId="7" xfId="1" applyFont="1" applyFill="1" applyBorder="1" applyAlignment="1">
      <alignment horizontal="center" vertical="center"/>
    </xf>
    <xf numFmtId="0" fontId="5" fillId="2" borderId="0" xfId="1" applyFont="1" applyFill="1" applyBorder="1" applyAlignment="1">
      <alignment horizontal="center" vertical="center"/>
    </xf>
    <xf numFmtId="0" fontId="23" fillId="0" borderId="0" xfId="0" applyFont="1" applyFill="1" applyBorder="1" applyAlignment="1">
      <alignment horizontal="center" vertical="center" wrapText="1"/>
    </xf>
    <xf numFmtId="0" fontId="24" fillId="0" borderId="0" xfId="0" applyFont="1" applyFill="1" applyAlignment="1">
      <alignment horizontal="center" vertical="center" wrapText="1"/>
    </xf>
    <xf numFmtId="0" fontId="1" fillId="0" borderId="0" xfId="0" applyFont="1" applyFill="1" applyAlignment="1">
      <alignment horizontal="center" wrapText="1"/>
    </xf>
  </cellXfs>
  <cellStyles count="27">
    <cellStyle name="Base 0" xfId="2"/>
    <cellStyle name="Base 0 dec" xfId="3"/>
    <cellStyle name="Base 1 dec" xfId="4"/>
    <cellStyle name="Base 2 dec" xfId="5"/>
    <cellStyle name="Capitulo" xfId="6"/>
    <cellStyle name="Capítulo" xfId="7"/>
    <cellStyle name="Descripciones" xfId="8"/>
    <cellStyle name="Enc. der" xfId="9"/>
    <cellStyle name="Enc. der." xfId="10"/>
    <cellStyle name="Enc. izq" xfId="11"/>
    <cellStyle name="Enc. izq." xfId="12"/>
    <cellStyle name="Etiqueta" xfId="13"/>
    <cellStyle name="Euro" xfId="14"/>
    <cellStyle name="Linea Inferior" xfId="15"/>
    <cellStyle name="Linea Superior" xfId="16"/>
    <cellStyle name="Linea Tipo" xfId="17"/>
    <cellStyle name="Millares 2" xfId="18"/>
    <cellStyle name="Moneda 2" xfId="19"/>
    <cellStyle name="Normal" xfId="0" builtinId="0"/>
    <cellStyle name="Normal 2" xfId="1"/>
    <cellStyle name="Normal 2 2" xfId="20"/>
    <cellStyle name="Normal 3" xfId="21"/>
    <cellStyle name="Normal 3 2" xfId="22"/>
    <cellStyle name="Normal 4" xfId="23"/>
    <cellStyle name="Num. cuadro" xfId="24"/>
    <cellStyle name="Pie" xfId="25"/>
    <cellStyle name="Titulo"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304800</xdr:colOff>
      <xdr:row>160</xdr:row>
      <xdr:rowOff>161927</xdr:rowOff>
    </xdr:from>
    <xdr:to>
      <xdr:col>15</xdr:col>
      <xdr:colOff>1724025</xdr:colOff>
      <xdr:row>165</xdr:row>
      <xdr:rowOff>57150</xdr:rowOff>
    </xdr:to>
    <xdr:sp macro="" textlink="">
      <xdr:nvSpPr>
        <xdr:cNvPr id="2" name="5 Cuadro de texto"/>
        <xdr:cNvSpPr txBox="1">
          <a:spLocks noChangeArrowheads="1"/>
        </xdr:cNvSpPr>
      </xdr:nvSpPr>
      <xdr:spPr bwMode="auto">
        <a:xfrm>
          <a:off x="8096250" y="60102752"/>
          <a:ext cx="4152900" cy="923923"/>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Montserrat Medium"/>
            </a:rPr>
            <a:t>________________________________</a:t>
          </a:r>
          <a:endParaRPr lang="es-MX" sz="1100" b="0" i="0" u="none" strike="noStrike" baseline="0">
            <a:solidFill>
              <a:srgbClr val="000000"/>
            </a:solidFill>
            <a:latin typeface="Calibri"/>
          </a:endParaRPr>
        </a:p>
        <a:p>
          <a:pPr algn="ctr" rtl="0">
            <a:defRPr sz="1000"/>
          </a:pPr>
          <a:r>
            <a:rPr lang="es-MX" sz="1000" b="1" i="0" u="none" strike="noStrike" baseline="0">
              <a:solidFill>
                <a:srgbClr val="000000"/>
              </a:solidFill>
              <a:latin typeface="Montserrat Medium"/>
            </a:rPr>
            <a:t>Lic.  Ana Laura Montes de Oca Choreño</a:t>
          </a:r>
          <a:endParaRPr lang="es-MX" sz="1100" b="0" i="0" u="none" strike="noStrike" baseline="0">
            <a:solidFill>
              <a:srgbClr val="000000"/>
            </a:solidFill>
            <a:latin typeface="Calibri"/>
          </a:endParaRPr>
        </a:p>
        <a:p>
          <a:pPr algn="ctr" rtl="0">
            <a:defRPr sz="1000"/>
          </a:pPr>
          <a:r>
            <a:rPr lang="es-MX" sz="1000" b="0" i="0" u="none" strike="noStrike" baseline="0">
              <a:solidFill>
                <a:srgbClr val="000000"/>
              </a:solidFill>
              <a:latin typeface="Montserrat Medium"/>
            </a:rPr>
            <a:t>Titular de la División de Planeación de Bienes Terapéuticos</a:t>
          </a:r>
          <a:endParaRPr lang="es-MX" sz="1100" b="0" i="0" u="none" strike="noStrike" baseline="0">
            <a:solidFill>
              <a:srgbClr val="000000"/>
            </a:solidFill>
            <a:latin typeface="Calibri"/>
          </a:endParaRPr>
        </a:p>
        <a:p>
          <a:pPr algn="ctr" rtl="0">
            <a:defRPr sz="1000"/>
          </a:pPr>
          <a:r>
            <a:rPr lang="es-MX" sz="1000" b="1" i="0" u="none" strike="noStrike" baseline="0">
              <a:solidFill>
                <a:srgbClr val="000000"/>
              </a:solidFill>
              <a:latin typeface="Montserrat Medium"/>
            </a:rPr>
            <a:t>Revisa y Valida</a:t>
          </a:r>
        </a:p>
      </xdr:txBody>
    </xdr:sp>
    <xdr:clientData/>
  </xdr:twoCellAnchor>
  <xdr:twoCellAnchor>
    <xdr:from>
      <xdr:col>2</xdr:col>
      <xdr:colOff>226591</xdr:colOff>
      <xdr:row>160</xdr:row>
      <xdr:rowOff>206199</xdr:rowOff>
    </xdr:from>
    <xdr:to>
      <xdr:col>8</xdr:col>
      <xdr:colOff>1638300</xdr:colOff>
      <xdr:row>165</xdr:row>
      <xdr:rowOff>47625</xdr:rowOff>
    </xdr:to>
    <xdr:sp macro="" textlink="">
      <xdr:nvSpPr>
        <xdr:cNvPr id="4" name="1 Cuadro de texto"/>
        <xdr:cNvSpPr txBox="1">
          <a:spLocks noChangeArrowheads="1"/>
        </xdr:cNvSpPr>
      </xdr:nvSpPr>
      <xdr:spPr bwMode="auto">
        <a:xfrm>
          <a:off x="636166" y="60147024"/>
          <a:ext cx="3421484" cy="870126"/>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Montserrat Medium"/>
            </a:rPr>
            <a:t>__________________________________ </a:t>
          </a:r>
          <a:endParaRPr lang="es-MX" sz="1100" b="0" i="0" u="none" strike="noStrike" baseline="0">
            <a:solidFill>
              <a:srgbClr val="000000"/>
            </a:solidFill>
            <a:latin typeface="Calibri"/>
          </a:endParaRPr>
        </a:p>
        <a:p>
          <a:pPr algn="ctr" rtl="0">
            <a:defRPr sz="1000"/>
          </a:pPr>
          <a:r>
            <a:rPr lang="es-MX" sz="1000" b="1" i="0" u="none" strike="noStrike" baseline="0">
              <a:solidFill>
                <a:srgbClr val="000000"/>
              </a:solidFill>
              <a:latin typeface="Montserrat Medium"/>
            </a:rPr>
            <a:t>Mtra. Karina del Rocio Sarmiento Castellanos</a:t>
          </a:r>
          <a:endParaRPr lang="es-MX" sz="1100" b="0" i="0" u="none" strike="noStrike" baseline="0">
            <a:solidFill>
              <a:srgbClr val="000000"/>
            </a:solidFill>
            <a:latin typeface="Calibri"/>
          </a:endParaRPr>
        </a:p>
        <a:p>
          <a:pPr algn="ctr" rtl="0">
            <a:defRPr sz="1000"/>
          </a:pPr>
          <a:r>
            <a:rPr lang="es-MX" sz="1000" b="0" i="0" u="none" strike="noStrike" baseline="0">
              <a:solidFill>
                <a:srgbClr val="000000"/>
              </a:solidFill>
              <a:latin typeface="Montserrat Medium"/>
            </a:rPr>
            <a:t>Titular de la Coordinación Técnica de Planeación</a:t>
          </a:r>
          <a:endParaRPr lang="es-MX" sz="1100" b="0" i="0" u="none" strike="noStrike" baseline="0">
            <a:solidFill>
              <a:srgbClr val="000000"/>
            </a:solidFill>
            <a:latin typeface="Calibri"/>
          </a:endParaRPr>
        </a:p>
        <a:p>
          <a:pPr algn="ctr" rtl="0">
            <a:defRPr sz="1000"/>
          </a:pPr>
          <a:r>
            <a:rPr lang="es-MX" sz="1000" b="1" i="0" u="none" strike="noStrike" baseline="0">
              <a:solidFill>
                <a:srgbClr val="000000"/>
              </a:solidFill>
              <a:latin typeface="Montserrat Medium"/>
            </a:rPr>
            <a:t>Autoriza</a:t>
          </a:r>
        </a:p>
      </xdr:txBody>
    </xdr:sp>
    <xdr:clientData/>
  </xdr:twoCellAnchor>
  <xdr:twoCellAnchor>
    <xdr:from>
      <xdr:col>8</xdr:col>
      <xdr:colOff>1666876</xdr:colOff>
      <xdr:row>1</xdr:row>
      <xdr:rowOff>113808</xdr:rowOff>
    </xdr:from>
    <xdr:to>
      <xdr:col>10</xdr:col>
      <xdr:colOff>49610</xdr:colOff>
      <xdr:row>5</xdr:row>
      <xdr:rowOff>97933</xdr:rowOff>
    </xdr:to>
    <xdr:sp macro="" textlink="">
      <xdr:nvSpPr>
        <xdr:cNvPr id="6" name="Text Box 2"/>
        <xdr:cNvSpPr txBox="1"/>
      </xdr:nvSpPr>
      <xdr:spPr>
        <a:xfrm>
          <a:off x="4086226" y="304308"/>
          <a:ext cx="3011884" cy="784225"/>
        </a:xfrm>
        <a:prstGeom prst="rect">
          <a:avLst/>
        </a:prstGeom>
        <a:noFill/>
        <a:ln>
          <a:noFill/>
        </a:ln>
        <a:effectLst/>
        <a:extLst>
          <a:ext uri="{C572A759-6A51-4108-AA02-DFA0A04FC94B}"/>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spcAft>
              <a:spcPts val="0"/>
            </a:spcAft>
          </a:pPr>
          <a:r>
            <a:rPr lang="es-ES_tradnl" sz="1100" b="1">
              <a:effectLst/>
              <a:latin typeface="Montserrat Medium" pitchFamily="2" charset="0"/>
              <a:ea typeface="MS Mincho"/>
              <a:cs typeface="Times New Roman"/>
            </a:rPr>
            <a:t> DIRECCIÓN DE ADMINISTRACIÓN</a:t>
          </a:r>
          <a:endParaRPr lang="es-MX" sz="1100">
            <a:effectLst/>
            <a:latin typeface="Montserrat Medium" pitchFamily="2" charset="0"/>
            <a:ea typeface="MS Mincho"/>
            <a:cs typeface="Times New Roman"/>
          </a:endParaRPr>
        </a:p>
        <a:p>
          <a:pPr algn="r">
            <a:spcAft>
              <a:spcPts val="0"/>
            </a:spcAft>
          </a:pPr>
          <a:r>
            <a:rPr lang="es-ES_tradnl" sz="1100">
              <a:effectLst/>
              <a:latin typeface="Montserrat Medium" pitchFamily="2" charset="0"/>
              <a:ea typeface="MS Mincho"/>
              <a:cs typeface="Times New Roman"/>
            </a:rPr>
            <a:t>Unidad de Administración</a:t>
          </a:r>
        </a:p>
        <a:p>
          <a:pPr algn="r">
            <a:spcAft>
              <a:spcPts val="0"/>
            </a:spcAft>
          </a:pPr>
          <a:r>
            <a:rPr lang="es-ES_tradnl" sz="1100">
              <a:effectLst/>
              <a:latin typeface="Montserrat Medium" pitchFamily="2" charset="0"/>
              <a:ea typeface="MS Mincho"/>
              <a:cs typeface="Times New Roman"/>
            </a:rPr>
            <a:t>Coordinación de Control de Abasto</a:t>
          </a:r>
          <a:endParaRPr lang="es-MX" sz="1100">
            <a:effectLst/>
            <a:latin typeface="Montserrat Medium" pitchFamily="2" charset="0"/>
            <a:ea typeface="MS Mincho"/>
            <a:cs typeface="Times New Roman"/>
          </a:endParaRPr>
        </a:p>
        <a:p>
          <a:pPr algn="r">
            <a:spcAft>
              <a:spcPts val="0"/>
            </a:spcAft>
          </a:pPr>
          <a:r>
            <a:rPr lang="es-ES_tradnl" sz="1100">
              <a:effectLst/>
              <a:latin typeface="Montserrat Medium" pitchFamily="2" charset="0"/>
              <a:ea typeface="MS Mincho"/>
              <a:cs typeface="Times New Roman"/>
            </a:rPr>
            <a:t>Coordinación Técnica de Planeación</a:t>
          </a:r>
        </a:p>
        <a:p>
          <a:pPr algn="r">
            <a:spcAft>
              <a:spcPts val="0"/>
            </a:spcAft>
          </a:pPr>
          <a:endParaRPr lang="es-MX" sz="1100">
            <a:effectLst/>
            <a:latin typeface="Montserrat Medium" pitchFamily="2" charset="0"/>
            <a:ea typeface="MS Mincho"/>
            <a:cs typeface="Times New Roman"/>
          </a:endParaRPr>
        </a:p>
        <a:p>
          <a:pPr algn="r">
            <a:lnSpc>
              <a:spcPts val="1100"/>
            </a:lnSpc>
            <a:spcAft>
              <a:spcPts val="0"/>
            </a:spcAft>
          </a:pPr>
          <a:r>
            <a:rPr lang="es-ES_tradnl" sz="1100">
              <a:effectLst/>
              <a:latin typeface="Montserrat Medium" pitchFamily="2" charset="0"/>
              <a:ea typeface="MS Mincho"/>
              <a:cs typeface="Times New Roman"/>
            </a:rPr>
            <a:t> </a:t>
          </a:r>
          <a:endParaRPr lang="es-MX" sz="1100">
            <a:effectLst/>
            <a:latin typeface="Montserrat Medium" pitchFamily="2" charset="0"/>
            <a:ea typeface="MS Mincho"/>
            <a:cs typeface="Times New Roman"/>
          </a:endParaRPr>
        </a:p>
      </xdr:txBody>
    </xdr:sp>
    <xdr:clientData/>
  </xdr:twoCellAnchor>
  <xdr:twoCellAnchor editAs="oneCell">
    <xdr:from>
      <xdr:col>0</xdr:col>
      <xdr:colOff>0</xdr:colOff>
      <xdr:row>0</xdr:row>
      <xdr:rowOff>50403</xdr:rowOff>
    </xdr:from>
    <xdr:to>
      <xdr:col>8</xdr:col>
      <xdr:colOff>1617266</xdr:colOff>
      <xdr:row>6</xdr:row>
      <xdr:rowOff>109140</xdr:rowOff>
    </xdr:to>
    <xdr:pic>
      <xdr:nvPicPr>
        <xdr:cNvPr id="7" name="0 Imagen"/>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73" t="1990" r="50918" b="80835"/>
        <a:stretch/>
      </xdr:blipFill>
      <xdr:spPr>
        <a:xfrm>
          <a:off x="0" y="50403"/>
          <a:ext cx="4048125" cy="1269206"/>
        </a:xfrm>
        <a:prstGeom prst="rect">
          <a:avLst/>
        </a:prstGeom>
      </xdr:spPr>
    </xdr:pic>
    <xdr:clientData/>
  </xdr:twoCellAnchor>
  <xdr:twoCellAnchor editAs="oneCell">
    <xdr:from>
      <xdr:col>10</xdr:col>
      <xdr:colOff>188516</xdr:colOff>
      <xdr:row>0</xdr:row>
      <xdr:rowOff>9921</xdr:rowOff>
    </xdr:from>
    <xdr:to>
      <xdr:col>13</xdr:col>
      <xdr:colOff>892969</xdr:colOff>
      <xdr:row>6</xdr:row>
      <xdr:rowOff>168672</xdr:rowOff>
    </xdr:to>
    <xdr:pic>
      <xdr:nvPicPr>
        <xdr:cNvPr id="8" name="0 Imagen"/>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8518" r="-2305" b="80728"/>
        <a:stretch/>
      </xdr:blipFill>
      <xdr:spPr bwMode="auto">
        <a:xfrm>
          <a:off x="7252891" y="9921"/>
          <a:ext cx="2192734" cy="136922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75"/>
  <sheetViews>
    <sheetView showGridLines="0" tabSelected="1" view="pageBreakPreview" topLeftCell="B151" zoomScaleNormal="100" zoomScaleSheetLayoutView="100" workbookViewId="0">
      <selection activeCell="I163" sqref="I163"/>
    </sheetView>
  </sheetViews>
  <sheetFormatPr baseColWidth="10" defaultRowHeight="15" x14ac:dyDescent="0.25"/>
  <cols>
    <col min="1" max="1" width="11.42578125" style="1" hidden="1" customWidth="1"/>
    <col min="2" max="2" width="6.140625" style="38" customWidth="1"/>
    <col min="3" max="3" width="8.7109375" style="1" customWidth="1"/>
    <col min="4" max="4" width="4.7109375" style="1" bestFit="1" customWidth="1"/>
    <col min="5" max="5" width="4.5703125" style="1" bestFit="1" customWidth="1"/>
    <col min="6" max="6" width="4.42578125" style="1" bestFit="1" customWidth="1"/>
    <col min="7" max="7" width="3.85546875" style="1" bestFit="1" customWidth="1"/>
    <col min="8" max="8" width="3.85546875" style="1" customWidth="1"/>
    <col min="9" max="9" width="64.7109375" style="36" customWidth="1"/>
    <col min="10" max="10" width="4.7109375" style="1" customWidth="1"/>
    <col min="11" max="11" width="5.7109375" style="1" bestFit="1" customWidth="1"/>
    <col min="12" max="12" width="5.42578125" style="1" customWidth="1"/>
    <col min="13" max="13" width="11.28515625" style="1" customWidth="1"/>
    <col min="14" max="14" width="14.85546875" style="1" bestFit="1" customWidth="1"/>
    <col min="15" max="15" width="14.85546875" style="36" customWidth="1"/>
    <col min="16" max="16" width="34.5703125" style="36" customWidth="1"/>
    <col min="17" max="16384" width="11.42578125" style="1"/>
  </cols>
  <sheetData>
    <row r="1" spans="1:16" x14ac:dyDescent="0.25">
      <c r="D1" s="2"/>
      <c r="E1" s="2"/>
      <c r="F1" s="2"/>
      <c r="G1" s="2"/>
      <c r="H1" s="2"/>
      <c r="I1" s="42"/>
      <c r="J1" s="2"/>
      <c r="K1" s="2"/>
      <c r="L1" s="2"/>
      <c r="M1" s="2"/>
      <c r="N1" s="2"/>
      <c r="O1" s="42"/>
    </row>
    <row r="2" spans="1:16" x14ac:dyDescent="0.25">
      <c r="D2" s="2"/>
      <c r="E2" s="2"/>
      <c r="F2" s="2"/>
      <c r="G2" s="2"/>
      <c r="H2" s="2"/>
      <c r="I2" s="42"/>
      <c r="J2" s="2"/>
      <c r="K2" s="2"/>
      <c r="L2" s="2"/>
      <c r="M2" s="2"/>
      <c r="N2" s="2"/>
      <c r="O2" s="42"/>
    </row>
    <row r="3" spans="1:16" x14ac:dyDescent="0.25">
      <c r="D3" s="2"/>
      <c r="E3" s="2"/>
      <c r="F3" s="2"/>
      <c r="G3" s="2"/>
      <c r="H3" s="2"/>
      <c r="I3" s="42"/>
      <c r="J3" s="2"/>
      <c r="K3" s="2"/>
      <c r="L3" s="2"/>
      <c r="M3" s="2"/>
      <c r="N3" s="2"/>
      <c r="O3" s="42"/>
    </row>
    <row r="4" spans="1:16" x14ac:dyDescent="0.25">
      <c r="D4" s="2"/>
      <c r="E4" s="2"/>
      <c r="F4" s="2"/>
      <c r="G4" s="2"/>
      <c r="H4" s="2"/>
      <c r="I4" s="42"/>
      <c r="J4" s="2"/>
      <c r="K4" s="2"/>
      <c r="L4" s="2"/>
      <c r="M4" s="2"/>
      <c r="N4" s="2"/>
      <c r="O4" s="42"/>
    </row>
    <row r="5" spans="1:16" ht="18" x14ac:dyDescent="0.35">
      <c r="C5" s="53"/>
      <c r="D5" s="53"/>
      <c r="E5" s="53"/>
      <c r="F5" s="53"/>
      <c r="G5" s="53"/>
      <c r="H5" s="53"/>
      <c r="I5" s="53"/>
      <c r="J5" s="3"/>
      <c r="K5" s="3"/>
      <c r="L5" s="3"/>
      <c r="M5" s="3"/>
      <c r="N5" s="3"/>
      <c r="O5" s="3"/>
    </row>
    <row r="6" spans="1:16" ht="18" x14ac:dyDescent="0.35">
      <c r="C6" s="18"/>
      <c r="D6" s="18"/>
      <c r="E6" s="18"/>
      <c r="F6" s="18"/>
      <c r="G6" s="18"/>
      <c r="H6" s="26"/>
      <c r="I6" s="43"/>
      <c r="J6" s="3"/>
      <c r="K6" s="3"/>
      <c r="L6" s="3"/>
      <c r="M6" s="3"/>
      <c r="N6" s="3"/>
      <c r="O6" s="3"/>
    </row>
    <row r="7" spans="1:16" ht="18" x14ac:dyDescent="0.35">
      <c r="C7" s="18"/>
      <c r="D7" s="18"/>
      <c r="E7" s="18"/>
      <c r="F7" s="18"/>
      <c r="G7" s="18"/>
      <c r="H7" s="26"/>
      <c r="I7" s="43"/>
      <c r="J7" s="3"/>
      <c r="K7" s="3"/>
      <c r="L7" s="3"/>
      <c r="M7" s="3"/>
      <c r="N7" s="3"/>
      <c r="O7" s="3"/>
    </row>
    <row r="8" spans="1:16" ht="60.75" customHeight="1" x14ac:dyDescent="0.25">
      <c r="B8" s="54" t="s">
        <v>397</v>
      </c>
      <c r="C8" s="55"/>
      <c r="D8" s="55"/>
      <c r="E8" s="55"/>
      <c r="F8" s="55"/>
      <c r="G8" s="55"/>
      <c r="H8" s="55"/>
      <c r="I8" s="56"/>
      <c r="J8" s="57" t="s">
        <v>0</v>
      </c>
      <c r="K8" s="58"/>
      <c r="L8" s="59"/>
      <c r="M8" s="61" t="s">
        <v>13</v>
      </c>
      <c r="N8" s="62"/>
      <c r="O8" s="48"/>
    </row>
    <row r="9" spans="1:16" ht="49.5" customHeight="1" x14ac:dyDescent="0.25">
      <c r="B9" s="4" t="s">
        <v>1</v>
      </c>
      <c r="C9" s="5" t="s">
        <v>2</v>
      </c>
      <c r="D9" s="5" t="s">
        <v>3</v>
      </c>
      <c r="E9" s="5" t="s">
        <v>4</v>
      </c>
      <c r="F9" s="5" t="s">
        <v>5</v>
      </c>
      <c r="G9" s="5" t="s">
        <v>6</v>
      </c>
      <c r="H9" s="5" t="s">
        <v>43</v>
      </c>
      <c r="I9" s="4" t="s">
        <v>12</v>
      </c>
      <c r="J9" s="5" t="s">
        <v>7</v>
      </c>
      <c r="K9" s="5" t="s">
        <v>8</v>
      </c>
      <c r="L9" s="5" t="s">
        <v>9</v>
      </c>
      <c r="M9" s="4" t="s">
        <v>51</v>
      </c>
      <c r="N9" s="4" t="s">
        <v>52</v>
      </c>
      <c r="O9" s="4" t="s">
        <v>404</v>
      </c>
      <c r="P9" s="4" t="s">
        <v>398</v>
      </c>
    </row>
    <row r="10" spans="1:16" ht="23.25" customHeight="1" x14ac:dyDescent="0.25">
      <c r="A10" s="1" t="str">
        <f>+CONCATENATE(D10,E10,F10,G10,H10)</f>
        <v>06003401860002</v>
      </c>
      <c r="B10" s="6">
        <v>1</v>
      </c>
      <c r="C10" s="6">
        <v>25400020</v>
      </c>
      <c r="D10" s="15" t="s">
        <v>53</v>
      </c>
      <c r="E10" s="15" t="s">
        <v>54</v>
      </c>
      <c r="F10" s="6" t="s">
        <v>55</v>
      </c>
      <c r="G10" s="15" t="s">
        <v>10</v>
      </c>
      <c r="H10" s="15" t="s">
        <v>44</v>
      </c>
      <c r="I10" s="11" t="s">
        <v>56</v>
      </c>
      <c r="J10" s="6" t="s">
        <v>47</v>
      </c>
      <c r="K10" s="6">
        <v>1</v>
      </c>
      <c r="L10" s="6" t="s">
        <v>47</v>
      </c>
      <c r="M10" s="16">
        <v>458</v>
      </c>
      <c r="N10" s="16">
        <v>1145</v>
      </c>
      <c r="O10" s="31" t="s">
        <v>401</v>
      </c>
      <c r="P10" s="29" t="s">
        <v>400</v>
      </c>
    </row>
    <row r="11" spans="1:16" ht="22.5" customHeight="1" x14ac:dyDescent="0.25">
      <c r="A11" s="1" t="str">
        <f t="shared" ref="A11:A70" si="0">+CONCATENATE(D11,E11,F11,G11,H11)</f>
        <v>06003402280002</v>
      </c>
      <c r="B11" s="6">
        <v>2</v>
      </c>
      <c r="C11" s="6">
        <v>25400020</v>
      </c>
      <c r="D11" s="15" t="s">
        <v>53</v>
      </c>
      <c r="E11" s="15" t="s">
        <v>54</v>
      </c>
      <c r="F11" s="6" t="s">
        <v>57</v>
      </c>
      <c r="G11" s="15" t="s">
        <v>10</v>
      </c>
      <c r="H11" s="15" t="s">
        <v>44</v>
      </c>
      <c r="I11" s="11" t="s">
        <v>58</v>
      </c>
      <c r="J11" s="6" t="s">
        <v>47</v>
      </c>
      <c r="K11" s="6">
        <v>1</v>
      </c>
      <c r="L11" s="6" t="s">
        <v>47</v>
      </c>
      <c r="M11" s="16">
        <v>1297</v>
      </c>
      <c r="N11" s="16">
        <v>3242</v>
      </c>
      <c r="O11" s="31" t="s">
        <v>401</v>
      </c>
      <c r="P11" s="29" t="s">
        <v>400</v>
      </c>
    </row>
    <row r="12" spans="1:16" ht="21" customHeight="1" x14ac:dyDescent="0.25">
      <c r="A12" s="1" t="str">
        <f t="shared" si="0"/>
        <v>06004003031401</v>
      </c>
      <c r="B12" s="6">
        <v>3</v>
      </c>
      <c r="C12" s="6">
        <v>25400024</v>
      </c>
      <c r="D12" s="15" t="s">
        <v>53</v>
      </c>
      <c r="E12" s="15" t="s">
        <v>50</v>
      </c>
      <c r="F12" s="6" t="s">
        <v>59</v>
      </c>
      <c r="G12" s="15" t="s">
        <v>60</v>
      </c>
      <c r="H12" s="15" t="s">
        <v>23</v>
      </c>
      <c r="I12" s="11" t="s">
        <v>61</v>
      </c>
      <c r="J12" s="6" t="s">
        <v>47</v>
      </c>
      <c r="K12" s="6">
        <v>1</v>
      </c>
      <c r="L12" s="6" t="s">
        <v>47</v>
      </c>
      <c r="M12" s="16">
        <v>304</v>
      </c>
      <c r="N12" s="16">
        <v>759</v>
      </c>
      <c r="O12" s="31" t="s">
        <v>401</v>
      </c>
      <c r="P12" s="29" t="s">
        <v>400</v>
      </c>
    </row>
    <row r="13" spans="1:16" ht="18" x14ac:dyDescent="0.25">
      <c r="A13" s="1" t="str">
        <f t="shared" si="0"/>
        <v>06004005350201</v>
      </c>
      <c r="B13" s="6">
        <v>4</v>
      </c>
      <c r="C13" s="6">
        <v>25400554</v>
      </c>
      <c r="D13" s="15" t="s">
        <v>53</v>
      </c>
      <c r="E13" s="15" t="s">
        <v>50</v>
      </c>
      <c r="F13" s="6" t="s">
        <v>62</v>
      </c>
      <c r="G13" s="15" t="s">
        <v>44</v>
      </c>
      <c r="H13" s="15" t="s">
        <v>23</v>
      </c>
      <c r="I13" s="11" t="s">
        <v>63</v>
      </c>
      <c r="J13" s="6" t="s">
        <v>47</v>
      </c>
      <c r="K13" s="6">
        <v>1</v>
      </c>
      <c r="L13" s="6" t="s">
        <v>47</v>
      </c>
      <c r="M13" s="16">
        <v>962</v>
      </c>
      <c r="N13" s="16">
        <v>2403</v>
      </c>
      <c r="O13" s="31" t="s">
        <v>401</v>
      </c>
      <c r="P13" s="29" t="s">
        <v>399</v>
      </c>
    </row>
    <row r="14" spans="1:16" ht="19.5" customHeight="1" x14ac:dyDescent="0.25">
      <c r="A14" s="1" t="str">
        <f t="shared" si="0"/>
        <v>06004007900201</v>
      </c>
      <c r="B14" s="6">
        <v>5</v>
      </c>
      <c r="C14" s="6">
        <v>25400020</v>
      </c>
      <c r="D14" s="15" t="s">
        <v>53</v>
      </c>
      <c r="E14" s="15" t="s">
        <v>50</v>
      </c>
      <c r="F14" s="6" t="s">
        <v>64</v>
      </c>
      <c r="G14" s="15" t="s">
        <v>44</v>
      </c>
      <c r="H14" s="15" t="s">
        <v>23</v>
      </c>
      <c r="I14" s="11" t="s">
        <v>65</v>
      </c>
      <c r="J14" s="6" t="s">
        <v>47</v>
      </c>
      <c r="K14" s="6">
        <v>1</v>
      </c>
      <c r="L14" s="6" t="s">
        <v>47</v>
      </c>
      <c r="M14" s="16">
        <v>511</v>
      </c>
      <c r="N14" s="16">
        <v>1277</v>
      </c>
      <c r="O14" s="31" t="s">
        <v>401</v>
      </c>
      <c r="P14" s="29" t="s">
        <v>400</v>
      </c>
    </row>
    <row r="15" spans="1:16" ht="29.25" customHeight="1" x14ac:dyDescent="0.25">
      <c r="A15" s="1" t="str">
        <f t="shared" si="0"/>
        <v>06004008570101</v>
      </c>
      <c r="B15" s="6">
        <v>6</v>
      </c>
      <c r="C15" s="6">
        <v>25400554</v>
      </c>
      <c r="D15" s="15" t="s">
        <v>53</v>
      </c>
      <c r="E15" s="15" t="s">
        <v>50</v>
      </c>
      <c r="F15" s="6" t="s">
        <v>66</v>
      </c>
      <c r="G15" s="15" t="s">
        <v>23</v>
      </c>
      <c r="H15" s="15" t="s">
        <v>23</v>
      </c>
      <c r="I15" s="11" t="s">
        <v>67</v>
      </c>
      <c r="J15" s="6" t="s">
        <v>47</v>
      </c>
      <c r="K15" s="6">
        <v>1</v>
      </c>
      <c r="L15" s="6" t="s">
        <v>47</v>
      </c>
      <c r="M15" s="16">
        <v>339</v>
      </c>
      <c r="N15" s="16">
        <v>847</v>
      </c>
      <c r="O15" s="31" t="s">
        <v>401</v>
      </c>
      <c r="P15" s="29" t="s">
        <v>399</v>
      </c>
    </row>
    <row r="16" spans="1:16" ht="24" customHeight="1" x14ac:dyDescent="0.25">
      <c r="A16" s="1" t="str">
        <f t="shared" si="0"/>
        <v>06004008650201</v>
      </c>
      <c r="B16" s="6">
        <v>7</v>
      </c>
      <c r="C16" s="6">
        <v>25400554</v>
      </c>
      <c r="D16" s="15" t="s">
        <v>53</v>
      </c>
      <c r="E16" s="15" t="s">
        <v>50</v>
      </c>
      <c r="F16" s="6" t="s">
        <v>68</v>
      </c>
      <c r="G16" s="15" t="s">
        <v>44</v>
      </c>
      <c r="H16" s="15" t="s">
        <v>23</v>
      </c>
      <c r="I16" s="11" t="s">
        <v>69</v>
      </c>
      <c r="J16" s="6" t="s">
        <v>47</v>
      </c>
      <c r="K16" s="6">
        <v>1</v>
      </c>
      <c r="L16" s="6" t="s">
        <v>47</v>
      </c>
      <c r="M16" s="16">
        <v>2924</v>
      </c>
      <c r="N16" s="16">
        <v>7310</v>
      </c>
      <c r="O16" s="31" t="s">
        <v>401</v>
      </c>
      <c r="P16" s="29" t="s">
        <v>399</v>
      </c>
    </row>
    <row r="17" spans="1:16" ht="23.25" customHeight="1" x14ac:dyDescent="0.25">
      <c r="A17" s="1" t="str">
        <f t="shared" si="0"/>
        <v>06004037111201</v>
      </c>
      <c r="B17" s="6">
        <v>8</v>
      </c>
      <c r="C17" s="6">
        <v>25400015</v>
      </c>
      <c r="D17" s="15" t="s">
        <v>53</v>
      </c>
      <c r="E17" s="15" t="s">
        <v>50</v>
      </c>
      <c r="F17" s="6" t="s">
        <v>70</v>
      </c>
      <c r="G17" s="15" t="s">
        <v>71</v>
      </c>
      <c r="H17" s="15" t="s">
        <v>23</v>
      </c>
      <c r="I17" s="11" t="s">
        <v>72</v>
      </c>
      <c r="J17" s="6" t="s">
        <v>18</v>
      </c>
      <c r="K17" s="6">
        <v>100</v>
      </c>
      <c r="L17" s="6" t="s">
        <v>47</v>
      </c>
      <c r="M17" s="16">
        <v>32430</v>
      </c>
      <c r="N17" s="16">
        <v>81075</v>
      </c>
      <c r="O17" s="31" t="s">
        <v>401</v>
      </c>
      <c r="P17" s="29" t="s">
        <v>400</v>
      </c>
    </row>
    <row r="18" spans="1:16" ht="18" x14ac:dyDescent="0.25">
      <c r="A18" s="1" t="str">
        <f t="shared" si="0"/>
        <v>06004089260301</v>
      </c>
      <c r="B18" s="6">
        <v>9</v>
      </c>
      <c r="C18" s="6">
        <v>25400023</v>
      </c>
      <c r="D18" s="15" t="s">
        <v>53</v>
      </c>
      <c r="E18" s="15" t="s">
        <v>50</v>
      </c>
      <c r="F18" s="6" t="s">
        <v>73</v>
      </c>
      <c r="G18" s="15" t="s">
        <v>25</v>
      </c>
      <c r="H18" s="15" t="s">
        <v>23</v>
      </c>
      <c r="I18" s="11" t="s">
        <v>74</v>
      </c>
      <c r="J18" s="6" t="s">
        <v>47</v>
      </c>
      <c r="K18" s="6">
        <v>1</v>
      </c>
      <c r="L18" s="6" t="s">
        <v>47</v>
      </c>
      <c r="M18" s="16">
        <v>716</v>
      </c>
      <c r="N18" s="16">
        <v>1790</v>
      </c>
      <c r="O18" s="31" t="s">
        <v>401</v>
      </c>
      <c r="P18" s="29" t="s">
        <v>400</v>
      </c>
    </row>
    <row r="19" spans="1:16" ht="38.25" customHeight="1" x14ac:dyDescent="0.25">
      <c r="A19" s="1" t="str">
        <f t="shared" si="0"/>
        <v>06006608980201</v>
      </c>
      <c r="B19" s="6">
        <v>10</v>
      </c>
      <c r="C19" s="6">
        <v>25303455</v>
      </c>
      <c r="D19" s="15" t="s">
        <v>53</v>
      </c>
      <c r="E19" s="15" t="s">
        <v>75</v>
      </c>
      <c r="F19" s="6" t="s">
        <v>77</v>
      </c>
      <c r="G19" s="15" t="s">
        <v>44</v>
      </c>
      <c r="H19" s="15" t="s">
        <v>23</v>
      </c>
      <c r="I19" s="11" t="s">
        <v>78</v>
      </c>
      <c r="J19" s="6" t="s">
        <v>18</v>
      </c>
      <c r="K19" s="6">
        <v>4</v>
      </c>
      <c r="L19" s="6" t="s">
        <v>79</v>
      </c>
      <c r="M19" s="16">
        <v>28</v>
      </c>
      <c r="N19" s="16">
        <v>70</v>
      </c>
      <c r="O19" s="31" t="s">
        <v>401</v>
      </c>
      <c r="P19" s="29" t="s">
        <v>400</v>
      </c>
    </row>
    <row r="20" spans="1:16" ht="66" customHeight="1" x14ac:dyDescent="0.25">
      <c r="A20" s="1" t="str">
        <f t="shared" si="0"/>
        <v>06006609970201</v>
      </c>
      <c r="B20" s="6">
        <v>11</v>
      </c>
      <c r="C20" s="6">
        <v>25303455</v>
      </c>
      <c r="D20" s="15" t="s">
        <v>53</v>
      </c>
      <c r="E20" s="15" t="s">
        <v>75</v>
      </c>
      <c r="F20" s="6" t="s">
        <v>80</v>
      </c>
      <c r="G20" s="15" t="s">
        <v>44</v>
      </c>
      <c r="H20" s="15" t="s">
        <v>23</v>
      </c>
      <c r="I20" s="11" t="s">
        <v>81</v>
      </c>
      <c r="J20" s="6" t="s">
        <v>18</v>
      </c>
      <c r="K20" s="6">
        <v>1</v>
      </c>
      <c r="L20" s="6" t="s">
        <v>18</v>
      </c>
      <c r="M20" s="16">
        <v>218</v>
      </c>
      <c r="N20" s="16">
        <v>545</v>
      </c>
      <c r="O20" s="31" t="s">
        <v>408</v>
      </c>
      <c r="P20" s="29" t="s">
        <v>400</v>
      </c>
    </row>
    <row r="21" spans="1:16" ht="18" x14ac:dyDescent="0.25">
      <c r="A21" s="1" t="str">
        <f t="shared" si="0"/>
        <v>06008800171201</v>
      </c>
      <c r="B21" s="6">
        <v>12</v>
      </c>
      <c r="C21" s="6">
        <v>25400041</v>
      </c>
      <c r="D21" s="15" t="s">
        <v>53</v>
      </c>
      <c r="E21" s="15" t="s">
        <v>82</v>
      </c>
      <c r="F21" s="6" t="s">
        <v>83</v>
      </c>
      <c r="G21" s="15" t="s">
        <v>71</v>
      </c>
      <c r="H21" s="15" t="s">
        <v>23</v>
      </c>
      <c r="I21" s="11" t="s">
        <v>84</v>
      </c>
      <c r="J21" s="6" t="s">
        <v>18</v>
      </c>
      <c r="K21" s="6">
        <v>50</v>
      </c>
      <c r="L21" s="6" t="s">
        <v>47</v>
      </c>
      <c r="M21" s="16">
        <v>17198</v>
      </c>
      <c r="N21" s="16">
        <v>42995</v>
      </c>
      <c r="O21" s="31" t="s">
        <v>401</v>
      </c>
      <c r="P21" s="29" t="s">
        <v>400</v>
      </c>
    </row>
    <row r="22" spans="1:16" ht="18" x14ac:dyDescent="0.25">
      <c r="A22" s="1" t="str">
        <f t="shared" si="0"/>
        <v>06008800251401</v>
      </c>
      <c r="B22" s="6">
        <v>13</v>
      </c>
      <c r="C22" s="6">
        <v>25400041</v>
      </c>
      <c r="D22" s="15" t="s">
        <v>53</v>
      </c>
      <c r="E22" s="15" t="s">
        <v>82</v>
      </c>
      <c r="F22" s="6" t="s">
        <v>85</v>
      </c>
      <c r="G22" s="15" t="s">
        <v>60</v>
      </c>
      <c r="H22" s="15" t="s">
        <v>23</v>
      </c>
      <c r="I22" s="11" t="s">
        <v>86</v>
      </c>
      <c r="J22" s="6" t="s">
        <v>18</v>
      </c>
      <c r="K22" s="6">
        <v>50</v>
      </c>
      <c r="L22" s="6" t="s">
        <v>47</v>
      </c>
      <c r="M22" s="16">
        <v>18000</v>
      </c>
      <c r="N22" s="16">
        <v>44998</v>
      </c>
      <c r="O22" s="31" t="s">
        <v>401</v>
      </c>
      <c r="P22" s="29" t="s">
        <v>400</v>
      </c>
    </row>
    <row r="23" spans="1:16" ht="18" x14ac:dyDescent="0.25">
      <c r="A23" s="1" t="str">
        <f t="shared" si="0"/>
        <v>06008805041101</v>
      </c>
      <c r="B23" s="6">
        <v>14</v>
      </c>
      <c r="C23" s="6">
        <v>25400041</v>
      </c>
      <c r="D23" s="15" t="s">
        <v>53</v>
      </c>
      <c r="E23" s="15" t="s">
        <v>82</v>
      </c>
      <c r="F23" s="6" t="s">
        <v>87</v>
      </c>
      <c r="G23" s="15" t="s">
        <v>88</v>
      </c>
      <c r="H23" s="15" t="s">
        <v>23</v>
      </c>
      <c r="I23" s="11" t="s">
        <v>89</v>
      </c>
      <c r="J23" s="6" t="s">
        <v>47</v>
      </c>
      <c r="K23" s="6">
        <v>1</v>
      </c>
      <c r="L23" s="6" t="s">
        <v>47</v>
      </c>
      <c r="M23" s="16">
        <v>62343</v>
      </c>
      <c r="N23" s="16">
        <v>155858</v>
      </c>
      <c r="O23" s="31" t="s">
        <v>401</v>
      </c>
      <c r="P23" s="29" t="s">
        <v>400</v>
      </c>
    </row>
    <row r="24" spans="1:16" ht="32.25" customHeight="1" x14ac:dyDescent="0.25">
      <c r="A24" s="1" t="str">
        <f t="shared" si="0"/>
        <v>06011801021101</v>
      </c>
      <c r="B24" s="6">
        <v>15</v>
      </c>
      <c r="C24" s="6">
        <v>25400050</v>
      </c>
      <c r="D24" s="15" t="s">
        <v>53</v>
      </c>
      <c r="E24" s="15" t="s">
        <v>90</v>
      </c>
      <c r="F24" s="6" t="s">
        <v>91</v>
      </c>
      <c r="G24" s="15" t="s">
        <v>88</v>
      </c>
      <c r="H24" s="15" t="s">
        <v>23</v>
      </c>
      <c r="I24" s="11" t="s">
        <v>92</v>
      </c>
      <c r="J24" s="6" t="s">
        <v>47</v>
      </c>
      <c r="K24" s="6">
        <v>1</v>
      </c>
      <c r="L24" s="6" t="s">
        <v>47</v>
      </c>
      <c r="M24" s="16">
        <v>221</v>
      </c>
      <c r="N24" s="16">
        <v>551</v>
      </c>
      <c r="O24" s="31" t="s">
        <v>402</v>
      </c>
      <c r="P24" s="29" t="s">
        <v>399</v>
      </c>
    </row>
    <row r="25" spans="1:16" ht="32.25" customHeight="1" x14ac:dyDescent="0.25">
      <c r="A25" s="1" t="str">
        <f t="shared" si="0"/>
        <v>06012525050003</v>
      </c>
      <c r="B25" s="6">
        <v>16</v>
      </c>
      <c r="C25" s="6">
        <v>25400073</v>
      </c>
      <c r="D25" s="15" t="s">
        <v>53</v>
      </c>
      <c r="E25" s="15" t="s">
        <v>93</v>
      </c>
      <c r="F25" s="6" t="s">
        <v>94</v>
      </c>
      <c r="G25" s="15" t="s">
        <v>10</v>
      </c>
      <c r="H25" s="15" t="s">
        <v>25</v>
      </c>
      <c r="I25" s="11" t="s">
        <v>95</v>
      </c>
      <c r="J25" s="6" t="s">
        <v>18</v>
      </c>
      <c r="K25" s="6">
        <v>100</v>
      </c>
      <c r="L25" s="6" t="s">
        <v>47</v>
      </c>
      <c r="M25" s="16">
        <v>13784</v>
      </c>
      <c r="N25" s="16">
        <v>34459</v>
      </c>
      <c r="O25" s="31" t="s">
        <v>402</v>
      </c>
      <c r="P25" s="29" t="s">
        <v>400</v>
      </c>
    </row>
    <row r="26" spans="1:16" ht="24.75" x14ac:dyDescent="0.25">
      <c r="A26" s="1" t="str">
        <f t="shared" si="0"/>
        <v>06012526791301</v>
      </c>
      <c r="B26" s="6">
        <v>17</v>
      </c>
      <c r="C26" s="6">
        <v>25400061</v>
      </c>
      <c r="D26" s="15" t="s">
        <v>53</v>
      </c>
      <c r="E26" s="15" t="s">
        <v>93</v>
      </c>
      <c r="F26" s="6" t="s">
        <v>96</v>
      </c>
      <c r="G26" s="15" t="s">
        <v>97</v>
      </c>
      <c r="H26" s="15" t="s">
        <v>23</v>
      </c>
      <c r="I26" s="11" t="s">
        <v>98</v>
      </c>
      <c r="J26" s="6" t="s">
        <v>18</v>
      </c>
      <c r="K26" s="6">
        <v>1000</v>
      </c>
      <c r="L26" s="6" t="s">
        <v>47</v>
      </c>
      <c r="M26" s="16">
        <v>3795</v>
      </c>
      <c r="N26" s="16">
        <v>9488</v>
      </c>
      <c r="O26" s="31" t="s">
        <v>401</v>
      </c>
      <c r="P26" s="29" t="s">
        <v>400</v>
      </c>
    </row>
    <row r="27" spans="1:16" ht="84" customHeight="1" x14ac:dyDescent="0.25">
      <c r="A27" s="1" t="str">
        <f t="shared" si="0"/>
        <v>06012528360003</v>
      </c>
      <c r="B27" s="6">
        <v>18</v>
      </c>
      <c r="C27" s="6">
        <v>25400061</v>
      </c>
      <c r="D27" s="15" t="s">
        <v>53</v>
      </c>
      <c r="E27" s="15" t="s">
        <v>93</v>
      </c>
      <c r="F27" s="6" t="s">
        <v>99</v>
      </c>
      <c r="G27" s="15" t="s">
        <v>10</v>
      </c>
      <c r="H27" s="15" t="s">
        <v>25</v>
      </c>
      <c r="I27" s="11" t="s">
        <v>100</v>
      </c>
      <c r="J27" s="6" t="s">
        <v>18</v>
      </c>
      <c r="K27" s="6">
        <v>1</v>
      </c>
      <c r="L27" s="6" t="s">
        <v>18</v>
      </c>
      <c r="M27" s="16">
        <v>28832</v>
      </c>
      <c r="N27" s="16">
        <v>72080</v>
      </c>
      <c r="O27" s="31" t="s">
        <v>405</v>
      </c>
      <c r="P27" s="29" t="s">
        <v>400</v>
      </c>
    </row>
    <row r="28" spans="1:16" ht="49.5" customHeight="1" x14ac:dyDescent="0.25">
      <c r="A28" s="1" t="str">
        <f t="shared" si="0"/>
        <v>06012539170101</v>
      </c>
      <c r="B28" s="6">
        <v>19</v>
      </c>
      <c r="C28" s="6">
        <v>25400065</v>
      </c>
      <c r="D28" s="15" t="s">
        <v>53</v>
      </c>
      <c r="E28" s="15" t="s">
        <v>93</v>
      </c>
      <c r="F28" s="6" t="s">
        <v>101</v>
      </c>
      <c r="G28" s="15" t="s">
        <v>23</v>
      </c>
      <c r="H28" s="15" t="s">
        <v>23</v>
      </c>
      <c r="I28" s="11" t="s">
        <v>102</v>
      </c>
      <c r="J28" s="6" t="s">
        <v>47</v>
      </c>
      <c r="K28" s="6">
        <v>1</v>
      </c>
      <c r="L28" s="6" t="s">
        <v>47</v>
      </c>
      <c r="M28" s="16">
        <v>495</v>
      </c>
      <c r="N28" s="16">
        <v>1238</v>
      </c>
      <c r="O28" s="31" t="s">
        <v>401</v>
      </c>
      <c r="P28" s="29" t="s">
        <v>400</v>
      </c>
    </row>
    <row r="29" spans="1:16" ht="33" customHeight="1" x14ac:dyDescent="0.25">
      <c r="A29" s="1" t="str">
        <f t="shared" si="0"/>
        <v>06016500210201</v>
      </c>
      <c r="B29" s="6">
        <v>20</v>
      </c>
      <c r="C29" s="6">
        <v>25400101</v>
      </c>
      <c r="D29" s="15" t="s">
        <v>53</v>
      </c>
      <c r="E29" s="15" t="s">
        <v>103</v>
      </c>
      <c r="F29" s="6" t="s">
        <v>104</v>
      </c>
      <c r="G29" s="15" t="s">
        <v>44</v>
      </c>
      <c r="H29" s="15" t="s">
        <v>23</v>
      </c>
      <c r="I29" s="11" t="s">
        <v>105</v>
      </c>
      <c r="J29" s="6" t="s">
        <v>47</v>
      </c>
      <c r="K29" s="6">
        <v>1</v>
      </c>
      <c r="L29" s="6" t="s">
        <v>47</v>
      </c>
      <c r="M29" s="16">
        <v>5</v>
      </c>
      <c r="N29" s="16">
        <v>11</v>
      </c>
      <c r="O29" s="31" t="s">
        <v>401</v>
      </c>
      <c r="P29" s="29" t="s">
        <v>400</v>
      </c>
    </row>
    <row r="30" spans="1:16" ht="24.75" customHeight="1" x14ac:dyDescent="0.25">
      <c r="A30" s="1" t="str">
        <f t="shared" si="0"/>
        <v>06016503850201</v>
      </c>
      <c r="B30" s="6">
        <v>21</v>
      </c>
      <c r="C30" s="6">
        <v>25400101</v>
      </c>
      <c r="D30" s="15" t="s">
        <v>53</v>
      </c>
      <c r="E30" s="15" t="s">
        <v>103</v>
      </c>
      <c r="F30" s="6" t="s">
        <v>106</v>
      </c>
      <c r="G30" s="15" t="s">
        <v>44</v>
      </c>
      <c r="H30" s="15" t="s">
        <v>23</v>
      </c>
      <c r="I30" s="11" t="s">
        <v>107</v>
      </c>
      <c r="J30" s="6" t="s">
        <v>47</v>
      </c>
      <c r="K30" s="6">
        <v>1</v>
      </c>
      <c r="L30" s="6" t="s">
        <v>47</v>
      </c>
      <c r="M30" s="16">
        <v>11</v>
      </c>
      <c r="N30" s="16">
        <v>26</v>
      </c>
      <c r="O30" s="31" t="s">
        <v>401</v>
      </c>
      <c r="P30" s="29" t="s">
        <v>400</v>
      </c>
    </row>
    <row r="31" spans="1:16" ht="24.75" customHeight="1" x14ac:dyDescent="0.25">
      <c r="A31" s="1" t="str">
        <f t="shared" si="0"/>
        <v>06016503930201</v>
      </c>
      <c r="B31" s="6">
        <v>22</v>
      </c>
      <c r="C31" s="6">
        <v>25400101</v>
      </c>
      <c r="D31" s="15" t="s">
        <v>53</v>
      </c>
      <c r="E31" s="15" t="s">
        <v>103</v>
      </c>
      <c r="F31" s="6" t="s">
        <v>108</v>
      </c>
      <c r="G31" s="15" t="s">
        <v>44</v>
      </c>
      <c r="H31" s="15" t="s">
        <v>23</v>
      </c>
      <c r="I31" s="11" t="s">
        <v>109</v>
      </c>
      <c r="J31" s="6" t="s">
        <v>47</v>
      </c>
      <c r="K31" s="6">
        <v>1</v>
      </c>
      <c r="L31" s="6" t="s">
        <v>47</v>
      </c>
      <c r="M31" s="16">
        <v>16</v>
      </c>
      <c r="N31" s="16">
        <v>38</v>
      </c>
      <c r="O31" s="31" t="s">
        <v>401</v>
      </c>
      <c r="P31" s="29" t="s">
        <v>400</v>
      </c>
    </row>
    <row r="32" spans="1:16" ht="24.75" customHeight="1" x14ac:dyDescent="0.25">
      <c r="A32" s="1" t="str">
        <f t="shared" si="0"/>
        <v>06016504270201</v>
      </c>
      <c r="B32" s="6">
        <v>23</v>
      </c>
      <c r="C32" s="6">
        <v>25400101</v>
      </c>
      <c r="D32" s="15" t="s">
        <v>53</v>
      </c>
      <c r="E32" s="15" t="s">
        <v>103</v>
      </c>
      <c r="F32" s="6" t="s">
        <v>110</v>
      </c>
      <c r="G32" s="15" t="s">
        <v>44</v>
      </c>
      <c r="H32" s="15" t="s">
        <v>23</v>
      </c>
      <c r="I32" s="11" t="s">
        <v>111</v>
      </c>
      <c r="J32" s="6" t="s">
        <v>47</v>
      </c>
      <c r="K32" s="6">
        <v>1</v>
      </c>
      <c r="L32" s="6" t="s">
        <v>47</v>
      </c>
      <c r="M32" s="16">
        <v>9</v>
      </c>
      <c r="N32" s="16">
        <v>21</v>
      </c>
      <c r="O32" s="31" t="s">
        <v>401</v>
      </c>
      <c r="P32" s="29" t="s">
        <v>400</v>
      </c>
    </row>
    <row r="33" spans="1:16" ht="18" x14ac:dyDescent="0.25">
      <c r="A33" s="1" t="str">
        <f t="shared" si="0"/>
        <v>06016504680201</v>
      </c>
      <c r="B33" s="6">
        <v>24</v>
      </c>
      <c r="C33" s="6">
        <v>25400101</v>
      </c>
      <c r="D33" s="15" t="s">
        <v>53</v>
      </c>
      <c r="E33" s="15" t="s">
        <v>103</v>
      </c>
      <c r="F33" s="6" t="s">
        <v>112</v>
      </c>
      <c r="G33" s="15" t="s">
        <v>44</v>
      </c>
      <c r="H33" s="15" t="s">
        <v>23</v>
      </c>
      <c r="I33" s="11" t="s">
        <v>113</v>
      </c>
      <c r="J33" s="6" t="s">
        <v>47</v>
      </c>
      <c r="K33" s="6">
        <v>1</v>
      </c>
      <c r="L33" s="6" t="s">
        <v>47</v>
      </c>
      <c r="M33" s="16">
        <v>12</v>
      </c>
      <c r="N33" s="16">
        <v>29</v>
      </c>
      <c r="O33" s="31" t="s">
        <v>401</v>
      </c>
      <c r="P33" s="29" t="s">
        <v>400</v>
      </c>
    </row>
    <row r="34" spans="1:16" ht="24.75" x14ac:dyDescent="0.25">
      <c r="A34" s="1" t="str">
        <f t="shared" si="0"/>
        <v>06016508150101</v>
      </c>
      <c r="B34" s="6">
        <v>25</v>
      </c>
      <c r="C34" s="6">
        <v>25400100</v>
      </c>
      <c r="D34" s="15" t="s">
        <v>53</v>
      </c>
      <c r="E34" s="15" t="s">
        <v>103</v>
      </c>
      <c r="F34" s="6" t="s">
        <v>114</v>
      </c>
      <c r="G34" s="15" t="s">
        <v>23</v>
      </c>
      <c r="H34" s="15" t="s">
        <v>23</v>
      </c>
      <c r="I34" s="11" t="s">
        <v>115</v>
      </c>
      <c r="J34" s="6" t="s">
        <v>47</v>
      </c>
      <c r="K34" s="6">
        <v>1</v>
      </c>
      <c r="L34" s="6" t="s">
        <v>47</v>
      </c>
      <c r="M34" s="16">
        <v>1260</v>
      </c>
      <c r="N34" s="16">
        <v>3150</v>
      </c>
      <c r="O34" s="31" t="s">
        <v>401</v>
      </c>
      <c r="P34" s="29" t="s">
        <v>399</v>
      </c>
    </row>
    <row r="35" spans="1:16" ht="33" x14ac:dyDescent="0.25">
      <c r="A35" s="1" t="str">
        <f t="shared" si="0"/>
        <v>06016601030401</v>
      </c>
      <c r="B35" s="6">
        <v>26</v>
      </c>
      <c r="C35" s="6">
        <v>25400100</v>
      </c>
      <c r="D35" s="15" t="s">
        <v>53</v>
      </c>
      <c r="E35" s="15" t="s">
        <v>116</v>
      </c>
      <c r="F35" s="6" t="s">
        <v>117</v>
      </c>
      <c r="G35" s="15" t="s">
        <v>45</v>
      </c>
      <c r="H35" s="15" t="s">
        <v>23</v>
      </c>
      <c r="I35" s="11" t="s">
        <v>118</v>
      </c>
      <c r="J35" s="6" t="s">
        <v>18</v>
      </c>
      <c r="K35" s="6">
        <v>50</v>
      </c>
      <c r="L35" s="6" t="s">
        <v>47</v>
      </c>
      <c r="M35" s="16">
        <v>4470</v>
      </c>
      <c r="N35" s="16">
        <v>11175</v>
      </c>
      <c r="O35" s="31" t="s">
        <v>401</v>
      </c>
      <c r="P35" s="29" t="s">
        <v>400</v>
      </c>
    </row>
    <row r="36" spans="1:16" ht="18" x14ac:dyDescent="0.25">
      <c r="A36" s="1" t="str">
        <f t="shared" si="0"/>
        <v>06016602280301</v>
      </c>
      <c r="B36" s="6">
        <v>27</v>
      </c>
      <c r="C36" s="6">
        <v>25400519</v>
      </c>
      <c r="D36" s="15" t="s">
        <v>53</v>
      </c>
      <c r="E36" s="15" t="s">
        <v>116</v>
      </c>
      <c r="F36" s="6" t="s">
        <v>57</v>
      </c>
      <c r="G36" s="15" t="s">
        <v>25</v>
      </c>
      <c r="H36" s="15" t="s">
        <v>23</v>
      </c>
      <c r="I36" s="11" t="s">
        <v>119</v>
      </c>
      <c r="J36" s="6" t="s">
        <v>47</v>
      </c>
      <c r="K36" s="6">
        <v>1</v>
      </c>
      <c r="L36" s="6" t="s">
        <v>47</v>
      </c>
      <c r="M36" s="16">
        <v>5085</v>
      </c>
      <c r="N36" s="16">
        <v>12712</v>
      </c>
      <c r="O36" s="31" t="s">
        <v>401</v>
      </c>
      <c r="P36" s="29" t="s">
        <v>399</v>
      </c>
    </row>
    <row r="37" spans="1:16" ht="18" x14ac:dyDescent="0.25">
      <c r="A37" s="1" t="str">
        <f t="shared" si="0"/>
        <v>06016602440301</v>
      </c>
      <c r="B37" s="6">
        <v>28</v>
      </c>
      <c r="C37" s="6">
        <v>25400519</v>
      </c>
      <c r="D37" s="15" t="s">
        <v>53</v>
      </c>
      <c r="E37" s="15" t="s">
        <v>116</v>
      </c>
      <c r="F37" s="6" t="s">
        <v>120</v>
      </c>
      <c r="G37" s="15" t="s">
        <v>25</v>
      </c>
      <c r="H37" s="15" t="s">
        <v>23</v>
      </c>
      <c r="I37" s="11" t="s">
        <v>121</v>
      </c>
      <c r="J37" s="6" t="s">
        <v>47</v>
      </c>
      <c r="K37" s="6">
        <v>1</v>
      </c>
      <c r="L37" s="6" t="s">
        <v>47</v>
      </c>
      <c r="M37" s="16">
        <v>1728</v>
      </c>
      <c r="N37" s="16">
        <v>4319</v>
      </c>
      <c r="O37" s="31" t="s">
        <v>401</v>
      </c>
      <c r="P37" s="29" t="s">
        <v>399</v>
      </c>
    </row>
    <row r="38" spans="1:16" ht="18" x14ac:dyDescent="0.25">
      <c r="A38" s="1" t="str">
        <f t="shared" si="0"/>
        <v>06016602510301</v>
      </c>
      <c r="B38" s="6">
        <v>29</v>
      </c>
      <c r="C38" s="6">
        <v>25400519</v>
      </c>
      <c r="D38" s="15" t="s">
        <v>53</v>
      </c>
      <c r="E38" s="15" t="s">
        <v>116</v>
      </c>
      <c r="F38" s="6" t="s">
        <v>122</v>
      </c>
      <c r="G38" s="15" t="s">
        <v>25</v>
      </c>
      <c r="H38" s="15" t="s">
        <v>23</v>
      </c>
      <c r="I38" s="11" t="s">
        <v>123</v>
      </c>
      <c r="J38" s="6" t="s">
        <v>47</v>
      </c>
      <c r="K38" s="6">
        <v>1</v>
      </c>
      <c r="L38" s="6" t="s">
        <v>47</v>
      </c>
      <c r="M38" s="16">
        <v>1556</v>
      </c>
      <c r="N38" s="16">
        <v>3888</v>
      </c>
      <c r="O38" s="31" t="s">
        <v>401</v>
      </c>
      <c r="P38" s="29" t="s">
        <v>399</v>
      </c>
    </row>
    <row r="39" spans="1:16" ht="18" x14ac:dyDescent="0.25">
      <c r="A39" s="1" t="str">
        <f t="shared" si="0"/>
        <v>06016604260401</v>
      </c>
      <c r="B39" s="6">
        <v>30</v>
      </c>
      <c r="C39" s="6">
        <v>25400100</v>
      </c>
      <c r="D39" s="15" t="s">
        <v>53</v>
      </c>
      <c r="E39" s="15" t="s">
        <v>116</v>
      </c>
      <c r="F39" s="6" t="s">
        <v>124</v>
      </c>
      <c r="G39" s="15" t="s">
        <v>45</v>
      </c>
      <c r="H39" s="15" t="s">
        <v>23</v>
      </c>
      <c r="I39" s="11" t="s">
        <v>125</v>
      </c>
      <c r="J39" s="6" t="s">
        <v>47</v>
      </c>
      <c r="K39" s="6">
        <v>1</v>
      </c>
      <c r="L39" s="6" t="s">
        <v>47</v>
      </c>
      <c r="M39" s="16">
        <v>177</v>
      </c>
      <c r="N39" s="16">
        <v>442</v>
      </c>
      <c r="O39" s="31" t="s">
        <v>401</v>
      </c>
      <c r="P39" s="29" t="s">
        <v>399</v>
      </c>
    </row>
    <row r="40" spans="1:16" ht="18" x14ac:dyDescent="0.25">
      <c r="A40" s="1" t="str">
        <f t="shared" si="0"/>
        <v>06016604750401</v>
      </c>
      <c r="B40" s="6">
        <v>31</v>
      </c>
      <c r="C40" s="6">
        <v>25400100</v>
      </c>
      <c r="D40" s="15" t="s">
        <v>53</v>
      </c>
      <c r="E40" s="15" t="s">
        <v>116</v>
      </c>
      <c r="F40" s="6" t="s">
        <v>126</v>
      </c>
      <c r="G40" s="15" t="s">
        <v>45</v>
      </c>
      <c r="H40" s="15" t="s">
        <v>23</v>
      </c>
      <c r="I40" s="11" t="s">
        <v>127</v>
      </c>
      <c r="J40" s="6" t="s">
        <v>47</v>
      </c>
      <c r="K40" s="6">
        <v>1</v>
      </c>
      <c r="L40" s="6" t="s">
        <v>47</v>
      </c>
      <c r="M40" s="16">
        <v>32</v>
      </c>
      <c r="N40" s="16">
        <v>79</v>
      </c>
      <c r="O40" s="31" t="s">
        <v>401</v>
      </c>
      <c r="P40" s="29" t="s">
        <v>399</v>
      </c>
    </row>
    <row r="41" spans="1:16" ht="24.75" x14ac:dyDescent="0.25">
      <c r="A41" s="1" t="str">
        <f t="shared" si="0"/>
        <v>06016615720101</v>
      </c>
      <c r="B41" s="6">
        <v>32</v>
      </c>
      <c r="C41" s="6">
        <v>25400100</v>
      </c>
      <c r="D41" s="15" t="s">
        <v>53</v>
      </c>
      <c r="E41" s="15" t="s">
        <v>116</v>
      </c>
      <c r="F41" s="6" t="s">
        <v>128</v>
      </c>
      <c r="G41" s="15" t="s">
        <v>23</v>
      </c>
      <c r="H41" s="15" t="s">
        <v>23</v>
      </c>
      <c r="I41" s="11" t="s">
        <v>129</v>
      </c>
      <c r="J41" s="6" t="s">
        <v>47</v>
      </c>
      <c r="K41" s="6">
        <v>1</v>
      </c>
      <c r="L41" s="6" t="s">
        <v>47</v>
      </c>
      <c r="M41" s="16">
        <v>34</v>
      </c>
      <c r="N41" s="16">
        <v>83</v>
      </c>
      <c r="O41" s="31" t="s">
        <v>401</v>
      </c>
      <c r="P41" s="29" t="s">
        <v>400</v>
      </c>
    </row>
    <row r="42" spans="1:16" ht="66.75" customHeight="1" x14ac:dyDescent="0.25">
      <c r="A42" s="1" t="str">
        <f t="shared" si="0"/>
        <v>06016619030301</v>
      </c>
      <c r="B42" s="6">
        <v>33</v>
      </c>
      <c r="C42" s="6">
        <v>25400100</v>
      </c>
      <c r="D42" s="15" t="s">
        <v>53</v>
      </c>
      <c r="E42" s="15" t="s">
        <v>116</v>
      </c>
      <c r="F42" s="6" t="s">
        <v>130</v>
      </c>
      <c r="G42" s="15" t="s">
        <v>25</v>
      </c>
      <c r="H42" s="15" t="s">
        <v>23</v>
      </c>
      <c r="I42" s="11" t="s">
        <v>131</v>
      </c>
      <c r="J42" s="6" t="s">
        <v>47</v>
      </c>
      <c r="K42" s="6">
        <v>1</v>
      </c>
      <c r="L42" s="6" t="s">
        <v>47</v>
      </c>
      <c r="M42" s="16">
        <v>1070</v>
      </c>
      <c r="N42" s="16">
        <v>2675</v>
      </c>
      <c r="O42" s="31" t="s">
        <v>401</v>
      </c>
      <c r="P42" s="29" t="s">
        <v>399</v>
      </c>
    </row>
    <row r="43" spans="1:16" ht="41.25" customHeight="1" x14ac:dyDescent="0.25">
      <c r="A43" s="1" t="str">
        <f t="shared" si="0"/>
        <v>06016630160201</v>
      </c>
      <c r="B43" s="6">
        <v>34</v>
      </c>
      <c r="C43" s="6">
        <v>25400092</v>
      </c>
      <c r="D43" s="15" t="s">
        <v>53</v>
      </c>
      <c r="E43" s="15" t="s">
        <v>116</v>
      </c>
      <c r="F43" s="6" t="s">
        <v>132</v>
      </c>
      <c r="G43" s="15" t="s">
        <v>44</v>
      </c>
      <c r="H43" s="15" t="s">
        <v>23</v>
      </c>
      <c r="I43" s="11" t="s">
        <v>133</v>
      </c>
      <c r="J43" s="6" t="s">
        <v>47</v>
      </c>
      <c r="K43" s="6">
        <v>1</v>
      </c>
      <c r="L43" s="6" t="s">
        <v>47</v>
      </c>
      <c r="M43" s="16">
        <v>21</v>
      </c>
      <c r="N43" s="16">
        <v>52</v>
      </c>
      <c r="O43" s="31" t="s">
        <v>401</v>
      </c>
      <c r="P43" s="29" t="s">
        <v>400</v>
      </c>
    </row>
    <row r="44" spans="1:16" ht="24.75" x14ac:dyDescent="0.25">
      <c r="A44" s="1" t="str">
        <f t="shared" si="0"/>
        <v>06016635860001</v>
      </c>
      <c r="B44" s="6">
        <v>35</v>
      </c>
      <c r="C44" s="6">
        <v>25400100</v>
      </c>
      <c r="D44" s="15" t="s">
        <v>53</v>
      </c>
      <c r="E44" s="15" t="s">
        <v>116</v>
      </c>
      <c r="F44" s="6" t="s">
        <v>134</v>
      </c>
      <c r="G44" s="15" t="s">
        <v>10</v>
      </c>
      <c r="H44" s="15" t="s">
        <v>23</v>
      </c>
      <c r="I44" s="11" t="s">
        <v>135</v>
      </c>
      <c r="J44" s="6" t="s">
        <v>47</v>
      </c>
      <c r="K44" s="6">
        <v>1</v>
      </c>
      <c r="L44" s="6" t="s">
        <v>47</v>
      </c>
      <c r="M44" s="16">
        <v>36</v>
      </c>
      <c r="N44" s="16">
        <v>90</v>
      </c>
      <c r="O44" s="31" t="s">
        <v>401</v>
      </c>
      <c r="P44" s="29" t="s">
        <v>399</v>
      </c>
    </row>
    <row r="45" spans="1:16" ht="25.5" customHeight="1" x14ac:dyDescent="0.25">
      <c r="A45" s="1" t="str">
        <f t="shared" si="0"/>
        <v>06016636020001</v>
      </c>
      <c r="B45" s="6">
        <v>36</v>
      </c>
      <c r="C45" s="6">
        <v>25400100</v>
      </c>
      <c r="D45" s="15" t="s">
        <v>53</v>
      </c>
      <c r="E45" s="15" t="s">
        <v>116</v>
      </c>
      <c r="F45" s="6" t="s">
        <v>136</v>
      </c>
      <c r="G45" s="15" t="s">
        <v>10</v>
      </c>
      <c r="H45" s="15" t="s">
        <v>23</v>
      </c>
      <c r="I45" s="11" t="s">
        <v>137</v>
      </c>
      <c r="J45" s="6" t="s">
        <v>47</v>
      </c>
      <c r="K45" s="6">
        <v>1</v>
      </c>
      <c r="L45" s="6" t="s">
        <v>47</v>
      </c>
      <c r="M45" s="16">
        <v>29</v>
      </c>
      <c r="N45" s="16">
        <v>72</v>
      </c>
      <c r="O45" s="31" t="s">
        <v>401</v>
      </c>
      <c r="P45" s="29" t="s">
        <v>399</v>
      </c>
    </row>
    <row r="46" spans="1:16" ht="24.75" x14ac:dyDescent="0.25">
      <c r="A46" s="1" t="str">
        <f t="shared" si="0"/>
        <v>06016636440001</v>
      </c>
      <c r="B46" s="6">
        <v>37</v>
      </c>
      <c r="C46" s="6">
        <v>25400100</v>
      </c>
      <c r="D46" s="15" t="s">
        <v>53</v>
      </c>
      <c r="E46" s="15" t="s">
        <v>116</v>
      </c>
      <c r="F46" s="6" t="s">
        <v>138</v>
      </c>
      <c r="G46" s="15" t="s">
        <v>10</v>
      </c>
      <c r="H46" s="15" t="s">
        <v>23</v>
      </c>
      <c r="I46" s="11" t="s">
        <v>139</v>
      </c>
      <c r="J46" s="6" t="s">
        <v>47</v>
      </c>
      <c r="K46" s="6">
        <v>1</v>
      </c>
      <c r="L46" s="6" t="s">
        <v>47</v>
      </c>
      <c r="M46" s="16">
        <v>31</v>
      </c>
      <c r="N46" s="16">
        <v>76</v>
      </c>
      <c r="O46" s="31" t="s">
        <v>401</v>
      </c>
      <c r="P46" s="29" t="s">
        <v>399</v>
      </c>
    </row>
    <row r="47" spans="1:16" ht="24.75" x14ac:dyDescent="0.25">
      <c r="A47" s="1" t="str">
        <f t="shared" si="0"/>
        <v>06016636770001</v>
      </c>
      <c r="B47" s="6">
        <v>38</v>
      </c>
      <c r="C47" s="6">
        <v>25400100</v>
      </c>
      <c r="D47" s="15" t="s">
        <v>53</v>
      </c>
      <c r="E47" s="15" t="s">
        <v>116</v>
      </c>
      <c r="F47" s="6" t="s">
        <v>140</v>
      </c>
      <c r="G47" s="15" t="s">
        <v>10</v>
      </c>
      <c r="H47" s="15" t="s">
        <v>23</v>
      </c>
      <c r="I47" s="11" t="s">
        <v>141</v>
      </c>
      <c r="J47" s="6" t="s">
        <v>47</v>
      </c>
      <c r="K47" s="6">
        <v>1</v>
      </c>
      <c r="L47" s="6" t="s">
        <v>47</v>
      </c>
      <c r="M47" s="16">
        <v>16</v>
      </c>
      <c r="N47" s="16">
        <v>40</v>
      </c>
      <c r="O47" s="31" t="s">
        <v>401</v>
      </c>
      <c r="P47" s="29" t="s">
        <v>399</v>
      </c>
    </row>
    <row r="48" spans="1:16" ht="24.75" x14ac:dyDescent="0.25">
      <c r="A48" s="1" t="str">
        <f t="shared" si="0"/>
        <v>06016637190001</v>
      </c>
      <c r="B48" s="6">
        <v>39</v>
      </c>
      <c r="C48" s="6">
        <v>25400100</v>
      </c>
      <c r="D48" s="15" t="s">
        <v>53</v>
      </c>
      <c r="E48" s="15" t="s">
        <v>116</v>
      </c>
      <c r="F48" s="6" t="s">
        <v>142</v>
      </c>
      <c r="G48" s="15" t="s">
        <v>10</v>
      </c>
      <c r="H48" s="15" t="s">
        <v>23</v>
      </c>
      <c r="I48" s="11" t="s">
        <v>143</v>
      </c>
      <c r="J48" s="6" t="s">
        <v>47</v>
      </c>
      <c r="K48" s="6">
        <v>1</v>
      </c>
      <c r="L48" s="6" t="s">
        <v>47</v>
      </c>
      <c r="M48" s="16">
        <v>18</v>
      </c>
      <c r="N48" s="16">
        <v>43</v>
      </c>
      <c r="O48" s="31" t="s">
        <v>401</v>
      </c>
      <c r="P48" s="29" t="s">
        <v>399</v>
      </c>
    </row>
    <row r="49" spans="1:16" ht="24.75" x14ac:dyDescent="0.25">
      <c r="A49" s="1" t="str">
        <f t="shared" si="0"/>
        <v>06016637270001</v>
      </c>
      <c r="B49" s="6">
        <v>40</v>
      </c>
      <c r="C49" s="6">
        <v>25400100</v>
      </c>
      <c r="D49" s="15" t="s">
        <v>53</v>
      </c>
      <c r="E49" s="15" t="s">
        <v>116</v>
      </c>
      <c r="F49" s="6" t="s">
        <v>144</v>
      </c>
      <c r="G49" s="15" t="s">
        <v>10</v>
      </c>
      <c r="H49" s="15" t="s">
        <v>23</v>
      </c>
      <c r="I49" s="11" t="s">
        <v>145</v>
      </c>
      <c r="J49" s="6" t="s">
        <v>47</v>
      </c>
      <c r="K49" s="6">
        <v>1</v>
      </c>
      <c r="L49" s="6" t="s">
        <v>47</v>
      </c>
      <c r="M49" s="16">
        <v>13</v>
      </c>
      <c r="N49" s="16">
        <v>32</v>
      </c>
      <c r="O49" s="31" t="s">
        <v>401</v>
      </c>
      <c r="P49" s="29" t="s">
        <v>399</v>
      </c>
    </row>
    <row r="50" spans="1:16" ht="24.75" x14ac:dyDescent="0.25">
      <c r="A50" s="1" t="str">
        <f t="shared" si="0"/>
        <v>06016637920001</v>
      </c>
      <c r="B50" s="6">
        <v>41</v>
      </c>
      <c r="C50" s="6">
        <v>25400100</v>
      </c>
      <c r="D50" s="15" t="s">
        <v>53</v>
      </c>
      <c r="E50" s="15" t="s">
        <v>116</v>
      </c>
      <c r="F50" s="6" t="s">
        <v>146</v>
      </c>
      <c r="G50" s="15" t="s">
        <v>10</v>
      </c>
      <c r="H50" s="15" t="s">
        <v>23</v>
      </c>
      <c r="I50" s="11" t="s">
        <v>147</v>
      </c>
      <c r="J50" s="6" t="s">
        <v>47</v>
      </c>
      <c r="K50" s="6">
        <v>1</v>
      </c>
      <c r="L50" s="6" t="s">
        <v>47</v>
      </c>
      <c r="M50" s="16">
        <v>26</v>
      </c>
      <c r="N50" s="16">
        <v>63</v>
      </c>
      <c r="O50" s="31" t="s">
        <v>401</v>
      </c>
      <c r="P50" s="29" t="s">
        <v>399</v>
      </c>
    </row>
    <row r="51" spans="1:16" ht="24.75" x14ac:dyDescent="0.25">
      <c r="A51" s="1" t="str">
        <f t="shared" si="0"/>
        <v>06016638180001</v>
      </c>
      <c r="B51" s="6">
        <v>42</v>
      </c>
      <c r="C51" s="6">
        <v>25400100</v>
      </c>
      <c r="D51" s="15" t="s">
        <v>53</v>
      </c>
      <c r="E51" s="15" t="s">
        <v>116</v>
      </c>
      <c r="F51" s="6" t="s">
        <v>148</v>
      </c>
      <c r="G51" s="15" t="s">
        <v>10</v>
      </c>
      <c r="H51" s="15" t="s">
        <v>23</v>
      </c>
      <c r="I51" s="11" t="s">
        <v>149</v>
      </c>
      <c r="J51" s="6" t="s">
        <v>47</v>
      </c>
      <c r="K51" s="6">
        <v>1</v>
      </c>
      <c r="L51" s="6" t="s">
        <v>47</v>
      </c>
      <c r="M51" s="16">
        <v>25</v>
      </c>
      <c r="N51" s="16">
        <v>61</v>
      </c>
      <c r="O51" s="31" t="s">
        <v>401</v>
      </c>
      <c r="P51" s="29" t="s">
        <v>399</v>
      </c>
    </row>
    <row r="52" spans="1:16" ht="18" x14ac:dyDescent="0.25">
      <c r="A52" s="1" t="str">
        <f t="shared" si="0"/>
        <v>06016638910001</v>
      </c>
      <c r="B52" s="6">
        <v>43</v>
      </c>
      <c r="C52" s="6">
        <v>25400100</v>
      </c>
      <c r="D52" s="15" t="s">
        <v>53</v>
      </c>
      <c r="E52" s="15" t="s">
        <v>116</v>
      </c>
      <c r="F52" s="6" t="s">
        <v>150</v>
      </c>
      <c r="G52" s="15" t="s">
        <v>10</v>
      </c>
      <c r="H52" s="15" t="s">
        <v>23</v>
      </c>
      <c r="I52" s="11" t="s">
        <v>151</v>
      </c>
      <c r="J52" s="6" t="s">
        <v>47</v>
      </c>
      <c r="K52" s="6">
        <v>1</v>
      </c>
      <c r="L52" s="6" t="s">
        <v>47</v>
      </c>
      <c r="M52" s="16">
        <v>58</v>
      </c>
      <c r="N52" s="16">
        <v>143</v>
      </c>
      <c r="O52" s="31" t="s">
        <v>401</v>
      </c>
      <c r="P52" s="29" t="s">
        <v>399</v>
      </c>
    </row>
    <row r="53" spans="1:16" ht="18" x14ac:dyDescent="0.25">
      <c r="A53" s="1" t="str">
        <f t="shared" si="0"/>
        <v>06016639330001</v>
      </c>
      <c r="B53" s="6">
        <v>44</v>
      </c>
      <c r="C53" s="6">
        <v>25400100</v>
      </c>
      <c r="D53" s="15" t="s">
        <v>53</v>
      </c>
      <c r="E53" s="15" t="s">
        <v>116</v>
      </c>
      <c r="F53" s="6" t="s">
        <v>152</v>
      </c>
      <c r="G53" s="15" t="s">
        <v>10</v>
      </c>
      <c r="H53" s="15" t="s">
        <v>23</v>
      </c>
      <c r="I53" s="11" t="s">
        <v>153</v>
      </c>
      <c r="J53" s="6" t="s">
        <v>47</v>
      </c>
      <c r="K53" s="6">
        <v>1</v>
      </c>
      <c r="L53" s="6" t="s">
        <v>47</v>
      </c>
      <c r="M53" s="16">
        <v>49</v>
      </c>
      <c r="N53" s="16">
        <v>122</v>
      </c>
      <c r="O53" s="31" t="s">
        <v>401</v>
      </c>
      <c r="P53" s="29" t="s">
        <v>399</v>
      </c>
    </row>
    <row r="54" spans="1:16" ht="48.75" customHeight="1" x14ac:dyDescent="0.25">
      <c r="A54" s="1" t="str">
        <f t="shared" si="0"/>
        <v>06016639820101</v>
      </c>
      <c r="B54" s="6">
        <v>45</v>
      </c>
      <c r="C54" s="6">
        <v>25400100</v>
      </c>
      <c r="D54" s="15" t="s">
        <v>53</v>
      </c>
      <c r="E54" s="15" t="s">
        <v>116</v>
      </c>
      <c r="F54" s="6" t="s">
        <v>154</v>
      </c>
      <c r="G54" s="15" t="s">
        <v>23</v>
      </c>
      <c r="H54" s="15" t="s">
        <v>23</v>
      </c>
      <c r="I54" s="11" t="s">
        <v>155</v>
      </c>
      <c r="J54" s="6" t="s">
        <v>47</v>
      </c>
      <c r="K54" s="6">
        <v>1</v>
      </c>
      <c r="L54" s="6" t="s">
        <v>47</v>
      </c>
      <c r="M54" s="16">
        <v>6</v>
      </c>
      <c r="N54" s="16">
        <v>14</v>
      </c>
      <c r="O54" s="31" t="s">
        <v>401</v>
      </c>
      <c r="P54" s="29" t="s">
        <v>400</v>
      </c>
    </row>
    <row r="55" spans="1:16" ht="33" customHeight="1" x14ac:dyDescent="0.25">
      <c r="A55" s="1" t="str">
        <f t="shared" si="0"/>
        <v>06016640140101</v>
      </c>
      <c r="B55" s="6">
        <v>46</v>
      </c>
      <c r="C55" s="6">
        <v>25400100</v>
      </c>
      <c r="D55" s="15" t="s">
        <v>53</v>
      </c>
      <c r="E55" s="15" t="s">
        <v>116</v>
      </c>
      <c r="F55" s="6" t="s">
        <v>156</v>
      </c>
      <c r="G55" s="15" t="s">
        <v>23</v>
      </c>
      <c r="H55" s="15" t="s">
        <v>23</v>
      </c>
      <c r="I55" s="11" t="s">
        <v>157</v>
      </c>
      <c r="J55" s="6" t="s">
        <v>47</v>
      </c>
      <c r="K55" s="6">
        <v>1</v>
      </c>
      <c r="L55" s="6" t="s">
        <v>47</v>
      </c>
      <c r="M55" s="16">
        <v>5</v>
      </c>
      <c r="N55" s="16">
        <v>11</v>
      </c>
      <c r="O55" s="31" t="s">
        <v>401</v>
      </c>
      <c r="P55" s="29" t="s">
        <v>400</v>
      </c>
    </row>
    <row r="56" spans="1:16" ht="18" x14ac:dyDescent="0.25">
      <c r="A56" s="1" t="str">
        <f t="shared" si="0"/>
        <v>06016704660501</v>
      </c>
      <c r="B56" s="6">
        <v>47</v>
      </c>
      <c r="C56" s="6">
        <v>25400092</v>
      </c>
      <c r="D56" s="15" t="s">
        <v>53</v>
      </c>
      <c r="E56" s="15" t="s">
        <v>158</v>
      </c>
      <c r="F56" s="6" t="s">
        <v>159</v>
      </c>
      <c r="G56" s="15" t="s">
        <v>24</v>
      </c>
      <c r="H56" s="15" t="s">
        <v>23</v>
      </c>
      <c r="I56" s="11" t="s">
        <v>160</v>
      </c>
      <c r="J56" s="6" t="s">
        <v>47</v>
      </c>
      <c r="K56" s="6">
        <v>1</v>
      </c>
      <c r="L56" s="6" t="s">
        <v>47</v>
      </c>
      <c r="M56" s="16">
        <v>921</v>
      </c>
      <c r="N56" s="16">
        <v>2301</v>
      </c>
      <c r="O56" s="31" t="s">
        <v>401</v>
      </c>
      <c r="P56" s="29" t="s">
        <v>399</v>
      </c>
    </row>
    <row r="57" spans="1:16" ht="18" x14ac:dyDescent="0.25">
      <c r="A57" s="1" t="str">
        <f t="shared" si="0"/>
        <v>06016704820401</v>
      </c>
      <c r="B57" s="6">
        <v>48</v>
      </c>
      <c r="C57" s="6">
        <v>25400092</v>
      </c>
      <c r="D57" s="15" t="s">
        <v>53</v>
      </c>
      <c r="E57" s="15" t="s">
        <v>158</v>
      </c>
      <c r="F57" s="6" t="s">
        <v>161</v>
      </c>
      <c r="G57" s="15" t="s">
        <v>45</v>
      </c>
      <c r="H57" s="15" t="s">
        <v>23</v>
      </c>
      <c r="I57" s="11" t="s">
        <v>162</v>
      </c>
      <c r="J57" s="6" t="s">
        <v>47</v>
      </c>
      <c r="K57" s="6">
        <v>1</v>
      </c>
      <c r="L57" s="6" t="s">
        <v>47</v>
      </c>
      <c r="M57" s="16">
        <v>14234</v>
      </c>
      <c r="N57" s="16">
        <v>35585</v>
      </c>
      <c r="O57" s="31" t="s">
        <v>401</v>
      </c>
      <c r="P57" s="29" t="s">
        <v>400</v>
      </c>
    </row>
    <row r="58" spans="1:16" ht="18" x14ac:dyDescent="0.25">
      <c r="A58" s="1" t="str">
        <f t="shared" si="0"/>
        <v>06016706800401</v>
      </c>
      <c r="B58" s="6">
        <v>49</v>
      </c>
      <c r="C58" s="6">
        <v>25400092</v>
      </c>
      <c r="D58" s="15" t="s">
        <v>53</v>
      </c>
      <c r="E58" s="15" t="s">
        <v>158</v>
      </c>
      <c r="F58" s="6" t="s">
        <v>163</v>
      </c>
      <c r="G58" s="15" t="s">
        <v>45</v>
      </c>
      <c r="H58" s="15" t="s">
        <v>23</v>
      </c>
      <c r="I58" s="11" t="s">
        <v>164</v>
      </c>
      <c r="J58" s="6" t="s">
        <v>47</v>
      </c>
      <c r="K58" s="6">
        <v>1</v>
      </c>
      <c r="L58" s="6" t="s">
        <v>47</v>
      </c>
      <c r="M58" s="16">
        <v>1300</v>
      </c>
      <c r="N58" s="16">
        <v>3250</v>
      </c>
      <c r="O58" s="31" t="s">
        <v>401</v>
      </c>
      <c r="P58" s="29" t="s">
        <v>399</v>
      </c>
    </row>
    <row r="59" spans="1:16" ht="18" x14ac:dyDescent="0.25">
      <c r="A59" s="1" t="str">
        <f t="shared" si="0"/>
        <v>06016715670001</v>
      </c>
      <c r="B59" s="6">
        <v>50</v>
      </c>
      <c r="C59" s="6">
        <v>25400100</v>
      </c>
      <c r="D59" s="15" t="s">
        <v>53</v>
      </c>
      <c r="E59" s="15" t="s">
        <v>158</v>
      </c>
      <c r="F59" s="6" t="s">
        <v>165</v>
      </c>
      <c r="G59" s="15" t="s">
        <v>10</v>
      </c>
      <c r="H59" s="15" t="s">
        <v>23</v>
      </c>
      <c r="I59" s="11" t="s">
        <v>166</v>
      </c>
      <c r="J59" s="6" t="s">
        <v>47</v>
      </c>
      <c r="K59" s="6">
        <v>1</v>
      </c>
      <c r="L59" s="6" t="s">
        <v>47</v>
      </c>
      <c r="M59" s="16">
        <v>1686</v>
      </c>
      <c r="N59" s="16">
        <v>4213</v>
      </c>
      <c r="O59" s="31" t="s">
        <v>401</v>
      </c>
      <c r="P59" s="29" t="s">
        <v>399</v>
      </c>
    </row>
    <row r="60" spans="1:16" ht="18" x14ac:dyDescent="0.25">
      <c r="A60" s="1" t="str">
        <f t="shared" si="0"/>
        <v>06016733121201</v>
      </c>
      <c r="B60" s="6">
        <v>51</v>
      </c>
      <c r="C60" s="6">
        <v>25400092</v>
      </c>
      <c r="D60" s="15" t="s">
        <v>53</v>
      </c>
      <c r="E60" s="15" t="s">
        <v>158</v>
      </c>
      <c r="F60" s="6" t="s">
        <v>167</v>
      </c>
      <c r="G60" s="15" t="s">
        <v>71</v>
      </c>
      <c r="H60" s="15" t="s">
        <v>23</v>
      </c>
      <c r="I60" s="11" t="s">
        <v>168</v>
      </c>
      <c r="J60" s="6" t="s">
        <v>47</v>
      </c>
      <c r="K60" s="6">
        <v>1</v>
      </c>
      <c r="L60" s="6" t="s">
        <v>47</v>
      </c>
      <c r="M60" s="16">
        <v>2738</v>
      </c>
      <c r="N60" s="16">
        <v>6843</v>
      </c>
      <c r="O60" s="31" t="s">
        <v>401</v>
      </c>
      <c r="P60" s="29" t="s">
        <v>400</v>
      </c>
    </row>
    <row r="61" spans="1:16" ht="18" x14ac:dyDescent="0.25">
      <c r="A61" s="1" t="str">
        <f t="shared" si="0"/>
        <v>06016733201201</v>
      </c>
      <c r="B61" s="6">
        <v>52</v>
      </c>
      <c r="C61" s="6">
        <v>25400092</v>
      </c>
      <c r="D61" s="15" t="s">
        <v>53</v>
      </c>
      <c r="E61" s="15" t="s">
        <v>158</v>
      </c>
      <c r="F61" s="6" t="s">
        <v>169</v>
      </c>
      <c r="G61" s="15" t="s">
        <v>71</v>
      </c>
      <c r="H61" s="15" t="s">
        <v>23</v>
      </c>
      <c r="I61" s="11" t="s">
        <v>170</v>
      </c>
      <c r="J61" s="6" t="s">
        <v>47</v>
      </c>
      <c r="K61" s="6">
        <v>1</v>
      </c>
      <c r="L61" s="6" t="s">
        <v>47</v>
      </c>
      <c r="M61" s="16">
        <v>14085</v>
      </c>
      <c r="N61" s="16">
        <v>35212</v>
      </c>
      <c r="O61" s="31" t="s">
        <v>401</v>
      </c>
      <c r="P61" s="29" t="s">
        <v>399</v>
      </c>
    </row>
    <row r="62" spans="1:16" ht="18" x14ac:dyDescent="0.25">
      <c r="A62" s="1" t="str">
        <f t="shared" si="0"/>
        <v>06016733460701</v>
      </c>
      <c r="B62" s="6">
        <v>53</v>
      </c>
      <c r="C62" s="6">
        <v>25400092</v>
      </c>
      <c r="D62" s="15" t="s">
        <v>53</v>
      </c>
      <c r="E62" s="15" t="s">
        <v>158</v>
      </c>
      <c r="F62" s="6" t="s">
        <v>171</v>
      </c>
      <c r="G62" s="15" t="s">
        <v>172</v>
      </c>
      <c r="H62" s="15" t="s">
        <v>23</v>
      </c>
      <c r="I62" s="11" t="s">
        <v>173</v>
      </c>
      <c r="J62" s="6" t="s">
        <v>47</v>
      </c>
      <c r="K62" s="6">
        <v>1</v>
      </c>
      <c r="L62" s="6" t="s">
        <v>47</v>
      </c>
      <c r="M62" s="16">
        <v>9643</v>
      </c>
      <c r="N62" s="16">
        <v>24108</v>
      </c>
      <c r="O62" s="31" t="s">
        <v>401</v>
      </c>
      <c r="P62" s="29" t="s">
        <v>399</v>
      </c>
    </row>
    <row r="63" spans="1:16" ht="66" customHeight="1" x14ac:dyDescent="0.25">
      <c r="A63" s="1" t="str">
        <f t="shared" si="0"/>
        <v>06016766531201</v>
      </c>
      <c r="B63" s="6">
        <v>54</v>
      </c>
      <c r="C63" s="6">
        <v>25400100</v>
      </c>
      <c r="D63" s="15" t="s">
        <v>53</v>
      </c>
      <c r="E63" s="15" t="s">
        <v>158</v>
      </c>
      <c r="F63" s="6" t="s">
        <v>174</v>
      </c>
      <c r="G63" s="15" t="s">
        <v>71</v>
      </c>
      <c r="H63" s="15" t="s">
        <v>23</v>
      </c>
      <c r="I63" s="11" t="s">
        <v>175</v>
      </c>
      <c r="J63" s="6" t="s">
        <v>47</v>
      </c>
      <c r="K63" s="6">
        <v>1</v>
      </c>
      <c r="L63" s="6" t="s">
        <v>47</v>
      </c>
      <c r="M63" s="16">
        <v>6108</v>
      </c>
      <c r="N63" s="16">
        <v>15270</v>
      </c>
      <c r="O63" s="31" t="s">
        <v>401</v>
      </c>
      <c r="P63" s="29" t="s">
        <v>400</v>
      </c>
    </row>
    <row r="64" spans="1:16" ht="72" customHeight="1" x14ac:dyDescent="0.25">
      <c r="A64" s="1" t="str">
        <f t="shared" si="0"/>
        <v>06016766611201</v>
      </c>
      <c r="B64" s="6">
        <v>55</v>
      </c>
      <c r="C64" s="6">
        <v>25400100</v>
      </c>
      <c r="D64" s="15" t="s">
        <v>53</v>
      </c>
      <c r="E64" s="15" t="s">
        <v>158</v>
      </c>
      <c r="F64" s="6" t="s">
        <v>176</v>
      </c>
      <c r="G64" s="15" t="s">
        <v>71</v>
      </c>
      <c r="H64" s="15" t="s">
        <v>23</v>
      </c>
      <c r="I64" s="11" t="s">
        <v>177</v>
      </c>
      <c r="J64" s="6" t="s">
        <v>47</v>
      </c>
      <c r="K64" s="6">
        <v>1</v>
      </c>
      <c r="L64" s="6" t="s">
        <v>47</v>
      </c>
      <c r="M64" s="16">
        <v>18078</v>
      </c>
      <c r="N64" s="16">
        <v>45194</v>
      </c>
      <c r="O64" s="31" t="s">
        <v>401</v>
      </c>
      <c r="P64" s="29" t="s">
        <v>400</v>
      </c>
    </row>
    <row r="65" spans="1:16" ht="24.75" customHeight="1" x14ac:dyDescent="0.25">
      <c r="A65" s="1" t="str">
        <f t="shared" si="0"/>
        <v>06016782201201</v>
      </c>
      <c r="B65" s="6">
        <v>56</v>
      </c>
      <c r="C65" s="6">
        <v>25400519</v>
      </c>
      <c r="D65" s="15" t="s">
        <v>53</v>
      </c>
      <c r="E65" s="15" t="s">
        <v>158</v>
      </c>
      <c r="F65" s="6" t="s">
        <v>178</v>
      </c>
      <c r="G65" s="15" t="s">
        <v>71</v>
      </c>
      <c r="H65" s="15" t="s">
        <v>23</v>
      </c>
      <c r="I65" s="11" t="s">
        <v>179</v>
      </c>
      <c r="J65" s="6" t="s">
        <v>47</v>
      </c>
      <c r="K65" s="6">
        <v>1</v>
      </c>
      <c r="L65" s="6" t="s">
        <v>47</v>
      </c>
      <c r="M65" s="16">
        <v>354</v>
      </c>
      <c r="N65" s="16">
        <v>885</v>
      </c>
      <c r="O65" s="31" t="s">
        <v>401</v>
      </c>
      <c r="P65" s="29" t="s">
        <v>399</v>
      </c>
    </row>
    <row r="66" spans="1:16" ht="24.75" customHeight="1" x14ac:dyDescent="0.25">
      <c r="A66" s="1" t="str">
        <f t="shared" si="0"/>
        <v>06016782381201</v>
      </c>
      <c r="B66" s="6">
        <v>57</v>
      </c>
      <c r="C66" s="6">
        <v>25400519</v>
      </c>
      <c r="D66" s="15" t="s">
        <v>53</v>
      </c>
      <c r="E66" s="15" t="s">
        <v>158</v>
      </c>
      <c r="F66" s="6" t="s">
        <v>180</v>
      </c>
      <c r="G66" s="15" t="s">
        <v>71</v>
      </c>
      <c r="H66" s="15" t="s">
        <v>23</v>
      </c>
      <c r="I66" s="11" t="s">
        <v>181</v>
      </c>
      <c r="J66" s="6" t="s">
        <v>47</v>
      </c>
      <c r="K66" s="6">
        <v>1</v>
      </c>
      <c r="L66" s="6" t="s">
        <v>47</v>
      </c>
      <c r="M66" s="16">
        <v>1362</v>
      </c>
      <c r="N66" s="16">
        <v>3405</v>
      </c>
      <c r="O66" s="31" t="s">
        <v>401</v>
      </c>
      <c r="P66" s="29" t="s">
        <v>399</v>
      </c>
    </row>
    <row r="67" spans="1:16" ht="45.75" customHeight="1" x14ac:dyDescent="0.25">
      <c r="A67" s="1" t="str">
        <f t="shared" si="0"/>
        <v>06016787251101</v>
      </c>
      <c r="B67" s="6">
        <v>58</v>
      </c>
      <c r="C67" s="6">
        <v>25400092</v>
      </c>
      <c r="D67" s="15" t="s">
        <v>53</v>
      </c>
      <c r="E67" s="15" t="s">
        <v>158</v>
      </c>
      <c r="F67" s="6" t="s">
        <v>182</v>
      </c>
      <c r="G67" s="15" t="s">
        <v>88</v>
      </c>
      <c r="H67" s="15" t="s">
        <v>23</v>
      </c>
      <c r="I67" s="11" t="s">
        <v>183</v>
      </c>
      <c r="J67" s="6" t="s">
        <v>47</v>
      </c>
      <c r="K67" s="6">
        <v>1</v>
      </c>
      <c r="L67" s="6" t="s">
        <v>47</v>
      </c>
      <c r="M67" s="16">
        <v>24</v>
      </c>
      <c r="N67" s="16">
        <v>60</v>
      </c>
      <c r="O67" s="31" t="s">
        <v>401</v>
      </c>
      <c r="P67" s="29" t="s">
        <v>400</v>
      </c>
    </row>
    <row r="68" spans="1:16" ht="33" customHeight="1" x14ac:dyDescent="0.25">
      <c r="A68" s="1" t="str">
        <f t="shared" si="0"/>
        <v>06016809451101</v>
      </c>
      <c r="B68" s="6">
        <v>59</v>
      </c>
      <c r="C68" s="6">
        <v>25400092</v>
      </c>
      <c r="D68" s="15" t="s">
        <v>53</v>
      </c>
      <c r="E68" s="15" t="s">
        <v>184</v>
      </c>
      <c r="F68" s="6" t="s">
        <v>185</v>
      </c>
      <c r="G68" s="15" t="s">
        <v>88</v>
      </c>
      <c r="H68" s="15" t="s">
        <v>23</v>
      </c>
      <c r="I68" s="11" t="s">
        <v>186</v>
      </c>
      <c r="J68" s="6" t="s">
        <v>47</v>
      </c>
      <c r="K68" s="6">
        <v>1</v>
      </c>
      <c r="L68" s="6" t="s">
        <v>47</v>
      </c>
      <c r="M68" s="16">
        <v>247</v>
      </c>
      <c r="N68" s="16">
        <v>618</v>
      </c>
      <c r="O68" s="31" t="s">
        <v>401</v>
      </c>
      <c r="P68" s="29" t="s">
        <v>400</v>
      </c>
    </row>
    <row r="69" spans="1:16" ht="33" customHeight="1" x14ac:dyDescent="0.25">
      <c r="A69" s="1" t="str">
        <f t="shared" si="0"/>
        <v>06016824461101</v>
      </c>
      <c r="B69" s="6">
        <v>60</v>
      </c>
      <c r="C69" s="6">
        <v>25400519</v>
      </c>
      <c r="D69" s="15" t="s">
        <v>53</v>
      </c>
      <c r="E69" s="15" t="s">
        <v>184</v>
      </c>
      <c r="F69" s="6" t="s">
        <v>187</v>
      </c>
      <c r="G69" s="15" t="s">
        <v>88</v>
      </c>
      <c r="H69" s="15" t="s">
        <v>23</v>
      </c>
      <c r="I69" s="11" t="s">
        <v>188</v>
      </c>
      <c r="J69" s="6" t="s">
        <v>47</v>
      </c>
      <c r="K69" s="6">
        <v>1</v>
      </c>
      <c r="L69" s="6" t="s">
        <v>47</v>
      </c>
      <c r="M69" s="16">
        <v>2460</v>
      </c>
      <c r="N69" s="16">
        <v>6149</v>
      </c>
      <c r="O69" s="31" t="s">
        <v>401</v>
      </c>
      <c r="P69" s="29" t="s">
        <v>399</v>
      </c>
    </row>
    <row r="70" spans="1:16" ht="33" customHeight="1" x14ac:dyDescent="0.25">
      <c r="A70" s="1" t="str">
        <f t="shared" si="0"/>
        <v>06016825111101</v>
      </c>
      <c r="B70" s="6">
        <v>61</v>
      </c>
      <c r="C70" s="6">
        <v>25400519</v>
      </c>
      <c r="D70" s="15" t="s">
        <v>53</v>
      </c>
      <c r="E70" s="15" t="s">
        <v>184</v>
      </c>
      <c r="F70" s="6" t="s">
        <v>189</v>
      </c>
      <c r="G70" s="15" t="s">
        <v>88</v>
      </c>
      <c r="H70" s="15" t="s">
        <v>23</v>
      </c>
      <c r="I70" s="11" t="s">
        <v>190</v>
      </c>
      <c r="J70" s="6" t="s">
        <v>47</v>
      </c>
      <c r="K70" s="6">
        <v>1</v>
      </c>
      <c r="L70" s="6" t="s">
        <v>47</v>
      </c>
      <c r="M70" s="16">
        <v>9574</v>
      </c>
      <c r="N70" s="16">
        <v>23935</v>
      </c>
      <c r="O70" s="31" t="s">
        <v>401</v>
      </c>
      <c r="P70" s="29" t="s">
        <v>400</v>
      </c>
    </row>
    <row r="71" spans="1:16" ht="33" customHeight="1" x14ac:dyDescent="0.25">
      <c r="A71" s="1" t="str">
        <f t="shared" ref="A71:A131" si="1">+CONCATENATE(D71,E71,F71,G71,H71)</f>
        <v>06016825291101</v>
      </c>
      <c r="B71" s="6">
        <v>62</v>
      </c>
      <c r="C71" s="6">
        <v>25400519</v>
      </c>
      <c r="D71" s="15" t="s">
        <v>53</v>
      </c>
      <c r="E71" s="15" t="s">
        <v>184</v>
      </c>
      <c r="F71" s="6" t="s">
        <v>191</v>
      </c>
      <c r="G71" s="15" t="s">
        <v>88</v>
      </c>
      <c r="H71" s="15" t="s">
        <v>23</v>
      </c>
      <c r="I71" s="11" t="s">
        <v>192</v>
      </c>
      <c r="J71" s="6" t="s">
        <v>47</v>
      </c>
      <c r="K71" s="6">
        <v>1</v>
      </c>
      <c r="L71" s="6" t="s">
        <v>47</v>
      </c>
      <c r="M71" s="16">
        <v>11707</v>
      </c>
      <c r="N71" s="16">
        <v>29268</v>
      </c>
      <c r="O71" s="31" t="s">
        <v>401</v>
      </c>
      <c r="P71" s="29" t="s">
        <v>400</v>
      </c>
    </row>
    <row r="72" spans="1:16" ht="33" customHeight="1" x14ac:dyDescent="0.25">
      <c r="A72" s="1" t="str">
        <f t="shared" si="1"/>
        <v>06016825371101</v>
      </c>
      <c r="B72" s="6">
        <v>63</v>
      </c>
      <c r="C72" s="6">
        <v>25400519</v>
      </c>
      <c r="D72" s="15" t="s">
        <v>53</v>
      </c>
      <c r="E72" s="15" t="s">
        <v>184</v>
      </c>
      <c r="F72" s="6" t="s">
        <v>193</v>
      </c>
      <c r="G72" s="15" t="s">
        <v>88</v>
      </c>
      <c r="H72" s="15" t="s">
        <v>23</v>
      </c>
      <c r="I72" s="11" t="s">
        <v>194</v>
      </c>
      <c r="J72" s="6" t="s">
        <v>47</v>
      </c>
      <c r="K72" s="6">
        <v>1</v>
      </c>
      <c r="L72" s="6" t="s">
        <v>47</v>
      </c>
      <c r="M72" s="16">
        <v>8099</v>
      </c>
      <c r="N72" s="16">
        <v>20248</v>
      </c>
      <c r="O72" s="31" t="s">
        <v>401</v>
      </c>
      <c r="P72" s="29" t="s">
        <v>399</v>
      </c>
    </row>
    <row r="73" spans="1:16" ht="33" customHeight="1" x14ac:dyDescent="0.25">
      <c r="A73" s="1" t="str">
        <f t="shared" si="1"/>
        <v>06016825601101</v>
      </c>
      <c r="B73" s="6">
        <v>64</v>
      </c>
      <c r="C73" s="6">
        <v>25400519</v>
      </c>
      <c r="D73" s="15" t="s">
        <v>53</v>
      </c>
      <c r="E73" s="15" t="s">
        <v>184</v>
      </c>
      <c r="F73" s="6" t="s">
        <v>195</v>
      </c>
      <c r="G73" s="15" t="s">
        <v>88</v>
      </c>
      <c r="H73" s="15" t="s">
        <v>23</v>
      </c>
      <c r="I73" s="11" t="s">
        <v>196</v>
      </c>
      <c r="J73" s="6" t="s">
        <v>47</v>
      </c>
      <c r="K73" s="6">
        <v>1</v>
      </c>
      <c r="L73" s="6" t="s">
        <v>47</v>
      </c>
      <c r="M73" s="16">
        <v>963</v>
      </c>
      <c r="N73" s="16">
        <v>2407</v>
      </c>
      <c r="O73" s="31" t="s">
        <v>401</v>
      </c>
      <c r="P73" s="29" t="s">
        <v>399</v>
      </c>
    </row>
    <row r="74" spans="1:16" ht="18" x14ac:dyDescent="0.25">
      <c r="A74" s="1" t="str">
        <f t="shared" si="1"/>
        <v>06016832381101</v>
      </c>
      <c r="B74" s="6">
        <v>65</v>
      </c>
      <c r="C74" s="6">
        <v>25400440</v>
      </c>
      <c r="D74" s="15" t="s">
        <v>53</v>
      </c>
      <c r="E74" s="15" t="s">
        <v>184</v>
      </c>
      <c r="F74" s="6" t="s">
        <v>197</v>
      </c>
      <c r="G74" s="15" t="s">
        <v>88</v>
      </c>
      <c r="H74" s="15" t="s">
        <v>23</v>
      </c>
      <c r="I74" s="11" t="s">
        <v>198</v>
      </c>
      <c r="J74" s="6" t="s">
        <v>47</v>
      </c>
      <c r="K74" s="6">
        <v>1</v>
      </c>
      <c r="L74" s="6" t="s">
        <v>47</v>
      </c>
      <c r="M74" s="16">
        <v>42</v>
      </c>
      <c r="N74" s="16">
        <v>105</v>
      </c>
      <c r="O74" s="31" t="s">
        <v>401</v>
      </c>
      <c r="P74" s="29" t="s">
        <v>400</v>
      </c>
    </row>
    <row r="75" spans="1:16" ht="24.75" customHeight="1" x14ac:dyDescent="0.25">
      <c r="A75" s="1" t="str">
        <f t="shared" si="1"/>
        <v>06016833601101</v>
      </c>
      <c r="B75" s="6">
        <v>66</v>
      </c>
      <c r="C75" s="6">
        <v>25400100</v>
      </c>
      <c r="D75" s="15" t="s">
        <v>53</v>
      </c>
      <c r="E75" s="15" t="s">
        <v>184</v>
      </c>
      <c r="F75" s="6" t="s">
        <v>199</v>
      </c>
      <c r="G75" s="15" t="s">
        <v>88</v>
      </c>
      <c r="H75" s="15" t="s">
        <v>23</v>
      </c>
      <c r="I75" s="11" t="s">
        <v>200</v>
      </c>
      <c r="J75" s="6" t="s">
        <v>47</v>
      </c>
      <c r="K75" s="6">
        <v>1</v>
      </c>
      <c r="L75" s="6" t="s">
        <v>47</v>
      </c>
      <c r="M75" s="16">
        <v>130</v>
      </c>
      <c r="N75" s="16">
        <v>324</v>
      </c>
      <c r="O75" s="31" t="s">
        <v>401</v>
      </c>
      <c r="P75" s="29" t="s">
        <v>400</v>
      </c>
    </row>
    <row r="76" spans="1:16" ht="18" x14ac:dyDescent="0.25">
      <c r="A76" s="1" t="str">
        <f t="shared" si="1"/>
        <v>06016844181101</v>
      </c>
      <c r="B76" s="6">
        <v>67</v>
      </c>
      <c r="C76" s="6">
        <v>25400448</v>
      </c>
      <c r="D76" s="15" t="s">
        <v>53</v>
      </c>
      <c r="E76" s="15" t="s">
        <v>184</v>
      </c>
      <c r="F76" s="6" t="s">
        <v>201</v>
      </c>
      <c r="G76" s="15" t="s">
        <v>88</v>
      </c>
      <c r="H76" s="15" t="s">
        <v>23</v>
      </c>
      <c r="I76" s="11" t="s">
        <v>202</v>
      </c>
      <c r="J76" s="6" t="s">
        <v>47</v>
      </c>
      <c r="K76" s="6">
        <v>1</v>
      </c>
      <c r="L76" s="6" t="s">
        <v>47</v>
      </c>
      <c r="M76" s="16">
        <v>7552</v>
      </c>
      <c r="N76" s="16">
        <v>18880</v>
      </c>
      <c r="O76" s="31" t="s">
        <v>401</v>
      </c>
      <c r="P76" s="29" t="s">
        <v>399</v>
      </c>
    </row>
    <row r="77" spans="1:16" ht="18" x14ac:dyDescent="0.25">
      <c r="A77" s="1" t="str">
        <f t="shared" si="1"/>
        <v>06016896491101</v>
      </c>
      <c r="B77" s="6">
        <v>68</v>
      </c>
      <c r="C77" s="6">
        <v>25400457</v>
      </c>
      <c r="D77" s="15" t="s">
        <v>53</v>
      </c>
      <c r="E77" s="15" t="s">
        <v>184</v>
      </c>
      <c r="F77" s="6" t="s">
        <v>203</v>
      </c>
      <c r="G77" s="15" t="s">
        <v>88</v>
      </c>
      <c r="H77" s="15" t="s">
        <v>23</v>
      </c>
      <c r="I77" s="11" t="s">
        <v>204</v>
      </c>
      <c r="J77" s="6" t="s">
        <v>47</v>
      </c>
      <c r="K77" s="6">
        <v>1</v>
      </c>
      <c r="L77" s="6" t="s">
        <v>47</v>
      </c>
      <c r="M77" s="16">
        <v>22754</v>
      </c>
      <c r="N77" s="16">
        <v>56885</v>
      </c>
      <c r="O77" s="31" t="s">
        <v>401</v>
      </c>
      <c r="P77" s="29" t="s">
        <v>400</v>
      </c>
    </row>
    <row r="78" spans="1:16" ht="49.5" customHeight="1" x14ac:dyDescent="0.25">
      <c r="A78" s="1" t="str">
        <f t="shared" si="1"/>
        <v>06021800851001</v>
      </c>
      <c r="B78" s="6">
        <v>69</v>
      </c>
      <c r="C78" s="6">
        <v>25400427</v>
      </c>
      <c r="D78" s="15" t="s">
        <v>53</v>
      </c>
      <c r="E78" s="15" t="s">
        <v>205</v>
      </c>
      <c r="F78" s="6" t="s">
        <v>206</v>
      </c>
      <c r="G78" s="15" t="s">
        <v>207</v>
      </c>
      <c r="H78" s="15" t="s">
        <v>23</v>
      </c>
      <c r="I78" s="11" t="s">
        <v>208</v>
      </c>
      <c r="J78" s="6" t="s">
        <v>47</v>
      </c>
      <c r="K78" s="6">
        <v>1</v>
      </c>
      <c r="L78" s="6" t="s">
        <v>47</v>
      </c>
      <c r="M78" s="16">
        <v>24934</v>
      </c>
      <c r="N78" s="16">
        <v>62334</v>
      </c>
      <c r="O78" s="31" t="s">
        <v>401</v>
      </c>
      <c r="P78" s="29" t="s">
        <v>400</v>
      </c>
    </row>
    <row r="79" spans="1:16" ht="49.5" customHeight="1" x14ac:dyDescent="0.25">
      <c r="A79" s="1" t="str">
        <f t="shared" si="1"/>
        <v>06021800930601</v>
      </c>
      <c r="B79" s="6">
        <v>70</v>
      </c>
      <c r="C79" s="6">
        <v>25400427</v>
      </c>
      <c r="D79" s="15" t="s">
        <v>53</v>
      </c>
      <c r="E79" s="15" t="s">
        <v>205</v>
      </c>
      <c r="F79" s="6" t="s">
        <v>209</v>
      </c>
      <c r="G79" s="15" t="s">
        <v>76</v>
      </c>
      <c r="H79" s="15" t="s">
        <v>23</v>
      </c>
      <c r="I79" s="11" t="s">
        <v>210</v>
      </c>
      <c r="J79" s="6" t="s">
        <v>47</v>
      </c>
      <c r="K79" s="6">
        <v>1</v>
      </c>
      <c r="L79" s="6" t="s">
        <v>47</v>
      </c>
      <c r="M79" s="16">
        <v>2426</v>
      </c>
      <c r="N79" s="16">
        <v>6065</v>
      </c>
      <c r="O79" s="31" t="s">
        <v>401</v>
      </c>
      <c r="P79" s="29" t="s">
        <v>400</v>
      </c>
    </row>
    <row r="80" spans="1:16" ht="55.5" customHeight="1" x14ac:dyDescent="0.25">
      <c r="A80" s="1" t="str">
        <f t="shared" si="1"/>
        <v>06021801190501</v>
      </c>
      <c r="B80" s="6">
        <v>71</v>
      </c>
      <c r="C80" s="6">
        <v>25400427</v>
      </c>
      <c r="D80" s="15" t="s">
        <v>53</v>
      </c>
      <c r="E80" s="15" t="s">
        <v>205</v>
      </c>
      <c r="F80" s="6" t="s">
        <v>211</v>
      </c>
      <c r="G80" s="15" t="s">
        <v>24</v>
      </c>
      <c r="H80" s="15" t="s">
        <v>23</v>
      </c>
      <c r="I80" s="11" t="s">
        <v>212</v>
      </c>
      <c r="J80" s="6" t="s">
        <v>47</v>
      </c>
      <c r="K80" s="6">
        <v>1</v>
      </c>
      <c r="L80" s="6" t="s">
        <v>47</v>
      </c>
      <c r="M80" s="16">
        <v>1011</v>
      </c>
      <c r="N80" s="16">
        <v>2526</v>
      </c>
      <c r="O80" s="31" t="s">
        <v>401</v>
      </c>
      <c r="P80" s="29" t="s">
        <v>400</v>
      </c>
    </row>
    <row r="81" spans="1:16" ht="60.75" customHeight="1" x14ac:dyDescent="0.25">
      <c r="A81" s="1" t="str">
        <f t="shared" si="1"/>
        <v>06021801270601</v>
      </c>
      <c r="B81" s="6">
        <v>72</v>
      </c>
      <c r="C81" s="6">
        <v>25400427</v>
      </c>
      <c r="D81" s="15" t="s">
        <v>53</v>
      </c>
      <c r="E81" s="15" t="s">
        <v>205</v>
      </c>
      <c r="F81" s="6" t="s">
        <v>213</v>
      </c>
      <c r="G81" s="15" t="s">
        <v>76</v>
      </c>
      <c r="H81" s="15" t="s">
        <v>23</v>
      </c>
      <c r="I81" s="11" t="s">
        <v>214</v>
      </c>
      <c r="J81" s="6" t="s">
        <v>47</v>
      </c>
      <c r="K81" s="6">
        <v>1</v>
      </c>
      <c r="L81" s="6" t="s">
        <v>47</v>
      </c>
      <c r="M81" s="16">
        <v>2101</v>
      </c>
      <c r="N81" s="16">
        <v>5251</v>
      </c>
      <c r="O81" s="31" t="s">
        <v>401</v>
      </c>
      <c r="P81" s="29" t="s">
        <v>400</v>
      </c>
    </row>
    <row r="82" spans="1:16" ht="33" customHeight="1" x14ac:dyDescent="0.25">
      <c r="A82" s="1" t="str">
        <f t="shared" si="1"/>
        <v>06023106250001</v>
      </c>
      <c r="B82" s="6">
        <v>73</v>
      </c>
      <c r="C82" s="6">
        <v>27200024</v>
      </c>
      <c r="D82" s="15" t="s">
        <v>53</v>
      </c>
      <c r="E82" s="15" t="s">
        <v>215</v>
      </c>
      <c r="F82" s="6" t="s">
        <v>216</v>
      </c>
      <c r="G82" s="15" t="s">
        <v>10</v>
      </c>
      <c r="H82" s="15" t="s">
        <v>23</v>
      </c>
      <c r="I82" s="11" t="s">
        <v>217</v>
      </c>
      <c r="J82" s="6" t="s">
        <v>47</v>
      </c>
      <c r="K82" s="6">
        <v>1</v>
      </c>
      <c r="L82" s="6" t="s">
        <v>47</v>
      </c>
      <c r="M82" s="16">
        <v>249</v>
      </c>
      <c r="N82" s="16">
        <v>622</v>
      </c>
      <c r="O82" s="31" t="s">
        <v>401</v>
      </c>
      <c r="P82" s="29" t="s">
        <v>400</v>
      </c>
    </row>
    <row r="83" spans="1:16" ht="24.75" customHeight="1" x14ac:dyDescent="0.25">
      <c r="A83" s="1" t="str">
        <f t="shared" si="1"/>
        <v>06023106740001</v>
      </c>
      <c r="B83" s="6">
        <v>74</v>
      </c>
      <c r="C83" s="6">
        <v>25400592</v>
      </c>
      <c r="D83" s="15" t="s">
        <v>53</v>
      </c>
      <c r="E83" s="15" t="s">
        <v>215</v>
      </c>
      <c r="F83" s="6" t="s">
        <v>218</v>
      </c>
      <c r="G83" s="15" t="s">
        <v>10</v>
      </c>
      <c r="H83" s="15" t="s">
        <v>23</v>
      </c>
      <c r="I83" s="11" t="s">
        <v>219</v>
      </c>
      <c r="J83" s="6" t="s">
        <v>47</v>
      </c>
      <c r="K83" s="6">
        <v>1</v>
      </c>
      <c r="L83" s="6" t="s">
        <v>47</v>
      </c>
      <c r="M83" s="16">
        <v>3930</v>
      </c>
      <c r="N83" s="16">
        <v>9823</v>
      </c>
      <c r="O83" s="31" t="s">
        <v>401</v>
      </c>
      <c r="P83" s="29" t="s">
        <v>400</v>
      </c>
    </row>
    <row r="84" spans="1:16" ht="18" x14ac:dyDescent="0.25">
      <c r="A84" s="1" t="str">
        <f t="shared" si="1"/>
        <v>06023300111101</v>
      </c>
      <c r="B84" s="6">
        <v>75</v>
      </c>
      <c r="C84" s="6">
        <v>25400137</v>
      </c>
      <c r="D84" s="15" t="s">
        <v>53</v>
      </c>
      <c r="E84" s="15" t="s">
        <v>220</v>
      </c>
      <c r="F84" s="6" t="s">
        <v>221</v>
      </c>
      <c r="G84" s="15" t="s">
        <v>88</v>
      </c>
      <c r="H84" s="15" t="s">
        <v>23</v>
      </c>
      <c r="I84" s="11" t="s">
        <v>222</v>
      </c>
      <c r="J84" s="6" t="s">
        <v>47</v>
      </c>
      <c r="K84" s="6">
        <v>1</v>
      </c>
      <c r="L84" s="6" t="s">
        <v>47</v>
      </c>
      <c r="M84" s="16">
        <v>66624</v>
      </c>
      <c r="N84" s="16">
        <v>166560</v>
      </c>
      <c r="O84" s="31" t="s">
        <v>401</v>
      </c>
      <c r="P84" s="29" t="s">
        <v>400</v>
      </c>
    </row>
    <row r="85" spans="1:16" ht="18" x14ac:dyDescent="0.25">
      <c r="A85" s="1" t="str">
        <f t="shared" si="1"/>
        <v>06023300521101</v>
      </c>
      <c r="B85" s="6">
        <v>76</v>
      </c>
      <c r="C85" s="6">
        <v>25400137</v>
      </c>
      <c r="D85" s="15" t="s">
        <v>53</v>
      </c>
      <c r="E85" s="15" t="s">
        <v>220</v>
      </c>
      <c r="F85" s="6" t="s">
        <v>223</v>
      </c>
      <c r="G85" s="15" t="s">
        <v>88</v>
      </c>
      <c r="H85" s="15" t="s">
        <v>23</v>
      </c>
      <c r="I85" s="11" t="s">
        <v>224</v>
      </c>
      <c r="J85" s="6" t="s">
        <v>47</v>
      </c>
      <c r="K85" s="6">
        <v>1</v>
      </c>
      <c r="L85" s="6" t="s">
        <v>47</v>
      </c>
      <c r="M85" s="16">
        <v>49309</v>
      </c>
      <c r="N85" s="16">
        <v>123273</v>
      </c>
      <c r="O85" s="31" t="s">
        <v>401</v>
      </c>
      <c r="P85" s="29" t="s">
        <v>400</v>
      </c>
    </row>
    <row r="86" spans="1:16" ht="18" x14ac:dyDescent="0.25">
      <c r="A86" s="1" t="str">
        <f t="shared" si="1"/>
        <v>06027402761101</v>
      </c>
      <c r="B86" s="6">
        <v>77</v>
      </c>
      <c r="C86" s="6">
        <v>25400159</v>
      </c>
      <c r="D86" s="15" t="s">
        <v>53</v>
      </c>
      <c r="E86" s="15" t="s">
        <v>225</v>
      </c>
      <c r="F86" s="6" t="s">
        <v>226</v>
      </c>
      <c r="G86" s="15" t="s">
        <v>88</v>
      </c>
      <c r="H86" s="15" t="s">
        <v>23</v>
      </c>
      <c r="I86" s="11" t="s">
        <v>227</v>
      </c>
      <c r="J86" s="6" t="s">
        <v>47</v>
      </c>
      <c r="K86" s="6">
        <v>1</v>
      </c>
      <c r="L86" s="6" t="s">
        <v>47</v>
      </c>
      <c r="M86" s="16">
        <v>272</v>
      </c>
      <c r="N86" s="16">
        <v>679</v>
      </c>
      <c r="O86" s="31" t="s">
        <v>401</v>
      </c>
      <c r="P86" s="29" t="s">
        <v>399</v>
      </c>
    </row>
    <row r="87" spans="1:16" ht="18" x14ac:dyDescent="0.25">
      <c r="A87" s="1" t="str">
        <f t="shared" si="1"/>
        <v>06027403671101</v>
      </c>
      <c r="B87" s="6">
        <v>78</v>
      </c>
      <c r="C87" s="6">
        <v>25400156</v>
      </c>
      <c r="D87" s="15" t="s">
        <v>53</v>
      </c>
      <c r="E87" s="15" t="s">
        <v>225</v>
      </c>
      <c r="F87" s="6" t="s">
        <v>228</v>
      </c>
      <c r="G87" s="15" t="s">
        <v>88</v>
      </c>
      <c r="H87" s="15" t="s">
        <v>23</v>
      </c>
      <c r="I87" s="11" t="s">
        <v>229</v>
      </c>
      <c r="J87" s="6" t="s">
        <v>47</v>
      </c>
      <c r="K87" s="6">
        <v>1</v>
      </c>
      <c r="L87" s="6" t="s">
        <v>47</v>
      </c>
      <c r="M87" s="16">
        <v>1187</v>
      </c>
      <c r="N87" s="16">
        <v>2967</v>
      </c>
      <c r="O87" s="31" t="s">
        <v>401</v>
      </c>
      <c r="P87" s="29" t="s">
        <v>399</v>
      </c>
    </row>
    <row r="88" spans="1:16" ht="18" x14ac:dyDescent="0.25">
      <c r="A88" s="1" t="str">
        <f t="shared" si="1"/>
        <v>06027405240201</v>
      </c>
      <c r="B88" s="6">
        <v>79</v>
      </c>
      <c r="C88" s="6">
        <v>25400159</v>
      </c>
      <c r="D88" s="15" t="s">
        <v>53</v>
      </c>
      <c r="E88" s="15" t="s">
        <v>225</v>
      </c>
      <c r="F88" s="6" t="s">
        <v>230</v>
      </c>
      <c r="G88" s="15" t="s">
        <v>44</v>
      </c>
      <c r="H88" s="15" t="s">
        <v>23</v>
      </c>
      <c r="I88" s="11" t="s">
        <v>231</v>
      </c>
      <c r="J88" s="6" t="s">
        <v>47</v>
      </c>
      <c r="K88" s="6">
        <v>1</v>
      </c>
      <c r="L88" s="6" t="s">
        <v>47</v>
      </c>
      <c r="M88" s="16">
        <v>54</v>
      </c>
      <c r="N88" s="16">
        <v>133</v>
      </c>
      <c r="O88" s="31" t="s">
        <v>401</v>
      </c>
      <c r="P88" s="29" t="s">
        <v>400</v>
      </c>
    </row>
    <row r="89" spans="1:16" ht="18" x14ac:dyDescent="0.25">
      <c r="A89" s="1" t="str">
        <f t="shared" si="1"/>
        <v>06027407550001</v>
      </c>
      <c r="B89" s="6">
        <v>80</v>
      </c>
      <c r="C89" s="6">
        <v>25400159</v>
      </c>
      <c r="D89" s="15" t="s">
        <v>53</v>
      </c>
      <c r="E89" s="15" t="s">
        <v>225</v>
      </c>
      <c r="F89" s="6" t="s">
        <v>232</v>
      </c>
      <c r="G89" s="15" t="s">
        <v>10</v>
      </c>
      <c r="H89" s="15" t="s">
        <v>23</v>
      </c>
      <c r="I89" s="11" t="s">
        <v>233</v>
      </c>
      <c r="J89" s="6" t="s">
        <v>47</v>
      </c>
      <c r="K89" s="6">
        <v>1</v>
      </c>
      <c r="L89" s="6" t="s">
        <v>47</v>
      </c>
      <c r="M89" s="16">
        <v>696</v>
      </c>
      <c r="N89" s="16">
        <v>1738</v>
      </c>
      <c r="O89" s="31" t="s">
        <v>401</v>
      </c>
      <c r="P89" s="29" t="s">
        <v>400</v>
      </c>
    </row>
    <row r="90" spans="1:16" ht="33" customHeight="1" x14ac:dyDescent="0.25">
      <c r="A90" s="1" t="str">
        <f t="shared" si="1"/>
        <v>06030801510101</v>
      </c>
      <c r="B90" s="6">
        <v>81</v>
      </c>
      <c r="C90" s="6">
        <v>25400177</v>
      </c>
      <c r="D90" s="15" t="s">
        <v>53</v>
      </c>
      <c r="E90" s="15" t="s">
        <v>234</v>
      </c>
      <c r="F90" s="6" t="s">
        <v>235</v>
      </c>
      <c r="G90" s="15" t="s">
        <v>23</v>
      </c>
      <c r="H90" s="15" t="s">
        <v>23</v>
      </c>
      <c r="I90" s="11" t="s">
        <v>236</v>
      </c>
      <c r="J90" s="6" t="s">
        <v>47</v>
      </c>
      <c r="K90" s="6">
        <v>1</v>
      </c>
      <c r="L90" s="6" t="s">
        <v>47</v>
      </c>
      <c r="M90" s="16">
        <v>1258</v>
      </c>
      <c r="N90" s="16">
        <v>3145</v>
      </c>
      <c r="O90" s="31" t="s">
        <v>401</v>
      </c>
      <c r="P90" s="29" t="s">
        <v>399</v>
      </c>
    </row>
    <row r="91" spans="1:16" ht="33" customHeight="1" x14ac:dyDescent="0.25">
      <c r="A91" s="1" t="str">
        <f t="shared" si="1"/>
        <v>06030801690101</v>
      </c>
      <c r="B91" s="6">
        <v>82</v>
      </c>
      <c r="C91" s="6">
        <v>25400177</v>
      </c>
      <c r="D91" s="15" t="s">
        <v>53</v>
      </c>
      <c r="E91" s="15" t="s">
        <v>234</v>
      </c>
      <c r="F91" s="6" t="s">
        <v>237</v>
      </c>
      <c r="G91" s="15" t="s">
        <v>23</v>
      </c>
      <c r="H91" s="15" t="s">
        <v>23</v>
      </c>
      <c r="I91" s="11" t="s">
        <v>238</v>
      </c>
      <c r="J91" s="6" t="s">
        <v>47</v>
      </c>
      <c r="K91" s="6">
        <v>1</v>
      </c>
      <c r="L91" s="6" t="s">
        <v>47</v>
      </c>
      <c r="M91" s="16">
        <v>2573</v>
      </c>
      <c r="N91" s="16">
        <v>6432</v>
      </c>
      <c r="O91" s="31" t="s">
        <v>401</v>
      </c>
      <c r="P91" s="29" t="s">
        <v>399</v>
      </c>
    </row>
    <row r="92" spans="1:16" ht="82.5" customHeight="1" x14ac:dyDescent="0.25">
      <c r="A92" s="1" t="str">
        <f t="shared" si="1"/>
        <v>06030900100201</v>
      </c>
      <c r="B92" s="6">
        <v>83</v>
      </c>
      <c r="C92" s="6">
        <v>53100115</v>
      </c>
      <c r="D92" s="15" t="s">
        <v>53</v>
      </c>
      <c r="E92" s="15" t="s">
        <v>239</v>
      </c>
      <c r="F92" s="6" t="s">
        <v>240</v>
      </c>
      <c r="G92" s="15" t="s">
        <v>44</v>
      </c>
      <c r="H92" s="15" t="s">
        <v>23</v>
      </c>
      <c r="I92" s="11" t="s">
        <v>241</v>
      </c>
      <c r="J92" s="6" t="s">
        <v>47</v>
      </c>
      <c r="K92" s="6">
        <v>1</v>
      </c>
      <c r="L92" s="6" t="s">
        <v>47</v>
      </c>
      <c r="M92" s="16">
        <v>16</v>
      </c>
      <c r="N92" s="16">
        <v>40</v>
      </c>
      <c r="O92" s="31" t="s">
        <v>401</v>
      </c>
      <c r="P92" s="29" t="s">
        <v>400</v>
      </c>
    </row>
    <row r="93" spans="1:16" ht="32.25" customHeight="1" x14ac:dyDescent="0.25">
      <c r="A93" s="1" t="str">
        <f t="shared" si="1"/>
        <v>06031400541101</v>
      </c>
      <c r="B93" s="6">
        <v>84</v>
      </c>
      <c r="C93" s="6">
        <v>53100355</v>
      </c>
      <c r="D93" s="15" t="s">
        <v>53</v>
      </c>
      <c r="E93" s="15" t="s">
        <v>242</v>
      </c>
      <c r="F93" s="6" t="s">
        <v>243</v>
      </c>
      <c r="G93" s="15" t="s">
        <v>88</v>
      </c>
      <c r="H93" s="15" t="s">
        <v>23</v>
      </c>
      <c r="I93" s="11" t="s">
        <v>244</v>
      </c>
      <c r="J93" s="6" t="s">
        <v>245</v>
      </c>
      <c r="K93" s="6">
        <v>1</v>
      </c>
      <c r="L93" s="6" t="s">
        <v>245</v>
      </c>
      <c r="M93" s="16">
        <v>9161</v>
      </c>
      <c r="N93" s="16">
        <v>22901</v>
      </c>
      <c r="O93" s="31" t="s">
        <v>406</v>
      </c>
      <c r="P93" s="29" t="s">
        <v>399</v>
      </c>
    </row>
    <row r="94" spans="1:16" ht="18" x14ac:dyDescent="0.25">
      <c r="A94" s="1" t="str">
        <f t="shared" si="1"/>
        <v>06033701641101</v>
      </c>
      <c r="B94" s="6">
        <v>85</v>
      </c>
      <c r="C94" s="6">
        <v>25400279</v>
      </c>
      <c r="D94" s="15" t="s">
        <v>53</v>
      </c>
      <c r="E94" s="15" t="s">
        <v>246</v>
      </c>
      <c r="F94" s="6" t="s">
        <v>247</v>
      </c>
      <c r="G94" s="15" t="s">
        <v>88</v>
      </c>
      <c r="H94" s="15" t="s">
        <v>23</v>
      </c>
      <c r="I94" s="11" t="s">
        <v>248</v>
      </c>
      <c r="J94" s="6" t="s">
        <v>47</v>
      </c>
      <c r="K94" s="6">
        <v>1</v>
      </c>
      <c r="L94" s="6" t="s">
        <v>47</v>
      </c>
      <c r="M94" s="16">
        <v>924</v>
      </c>
      <c r="N94" s="16">
        <v>2310</v>
      </c>
      <c r="O94" s="31" t="s">
        <v>401</v>
      </c>
      <c r="P94" s="29" t="s">
        <v>400</v>
      </c>
    </row>
    <row r="95" spans="1:16" ht="18" x14ac:dyDescent="0.25">
      <c r="A95" s="1" t="str">
        <f t="shared" si="1"/>
        <v>06033702301101</v>
      </c>
      <c r="B95" s="6">
        <v>86</v>
      </c>
      <c r="C95" s="6">
        <v>25400279</v>
      </c>
      <c r="D95" s="15" t="s">
        <v>53</v>
      </c>
      <c r="E95" s="15" t="s">
        <v>246</v>
      </c>
      <c r="F95" s="6" t="s">
        <v>249</v>
      </c>
      <c r="G95" s="15" t="s">
        <v>88</v>
      </c>
      <c r="H95" s="15" t="s">
        <v>23</v>
      </c>
      <c r="I95" s="11" t="s">
        <v>250</v>
      </c>
      <c r="J95" s="6" t="s">
        <v>47</v>
      </c>
      <c r="K95" s="6">
        <v>1</v>
      </c>
      <c r="L95" s="6" t="s">
        <v>47</v>
      </c>
      <c r="M95" s="16">
        <v>128</v>
      </c>
      <c r="N95" s="16">
        <v>318</v>
      </c>
      <c r="O95" s="31" t="s">
        <v>401</v>
      </c>
      <c r="P95" s="29" t="s">
        <v>400</v>
      </c>
    </row>
    <row r="96" spans="1:16" ht="74.25" customHeight="1" x14ac:dyDescent="0.25">
      <c r="A96" s="1" t="str">
        <f t="shared" si="1"/>
        <v>06034502141401</v>
      </c>
      <c r="B96" s="6">
        <v>87</v>
      </c>
      <c r="C96" s="6">
        <v>53100362</v>
      </c>
      <c r="D96" s="15" t="s">
        <v>53</v>
      </c>
      <c r="E96" s="15" t="s">
        <v>251</v>
      </c>
      <c r="F96" s="6" t="s">
        <v>252</v>
      </c>
      <c r="G96" s="15" t="s">
        <v>60</v>
      </c>
      <c r="H96" s="15" t="s">
        <v>23</v>
      </c>
      <c r="I96" s="11" t="s">
        <v>253</v>
      </c>
      <c r="J96" s="6" t="s">
        <v>245</v>
      </c>
      <c r="K96" s="6">
        <v>1</v>
      </c>
      <c r="L96" s="6" t="s">
        <v>245</v>
      </c>
      <c r="M96" s="16">
        <v>103</v>
      </c>
      <c r="N96" s="16">
        <v>257</v>
      </c>
      <c r="O96" s="31" t="s">
        <v>401</v>
      </c>
      <c r="P96" s="29" t="s">
        <v>400</v>
      </c>
    </row>
    <row r="97" spans="1:16" ht="33" customHeight="1" x14ac:dyDescent="0.25">
      <c r="A97" s="1" t="str">
        <f t="shared" si="1"/>
        <v>06034509901201</v>
      </c>
      <c r="B97" s="6">
        <v>88</v>
      </c>
      <c r="C97" s="6">
        <v>53100362</v>
      </c>
      <c r="D97" s="15" t="s">
        <v>53</v>
      </c>
      <c r="E97" s="15" t="s">
        <v>251</v>
      </c>
      <c r="F97" s="6" t="s">
        <v>254</v>
      </c>
      <c r="G97" s="15" t="s">
        <v>71</v>
      </c>
      <c r="H97" s="15" t="s">
        <v>23</v>
      </c>
      <c r="I97" s="11" t="s">
        <v>255</v>
      </c>
      <c r="J97" s="6" t="s">
        <v>245</v>
      </c>
      <c r="K97" s="6">
        <v>1</v>
      </c>
      <c r="L97" s="6" t="s">
        <v>245</v>
      </c>
      <c r="M97" s="16">
        <v>46</v>
      </c>
      <c r="N97" s="16">
        <v>115</v>
      </c>
      <c r="O97" s="31" t="s">
        <v>401</v>
      </c>
      <c r="P97" s="29" t="s">
        <v>400</v>
      </c>
    </row>
    <row r="98" spans="1:16" ht="18" x14ac:dyDescent="0.25">
      <c r="A98" s="1" t="str">
        <f t="shared" si="1"/>
        <v>06034512871101</v>
      </c>
      <c r="B98" s="6">
        <v>89</v>
      </c>
      <c r="C98" s="6">
        <v>53100362</v>
      </c>
      <c r="D98" s="15" t="s">
        <v>53</v>
      </c>
      <c r="E98" s="15" t="s">
        <v>251</v>
      </c>
      <c r="F98" s="6" t="s">
        <v>256</v>
      </c>
      <c r="G98" s="15" t="s">
        <v>88</v>
      </c>
      <c r="H98" s="15" t="s">
        <v>23</v>
      </c>
      <c r="I98" s="11" t="s">
        <v>257</v>
      </c>
      <c r="J98" s="6" t="s">
        <v>49</v>
      </c>
      <c r="K98" s="6">
        <v>1</v>
      </c>
      <c r="L98" s="6" t="s">
        <v>49</v>
      </c>
      <c r="M98" s="16">
        <v>46</v>
      </c>
      <c r="N98" s="16">
        <v>114</v>
      </c>
      <c r="O98" s="31" t="s">
        <v>401</v>
      </c>
      <c r="P98" s="29" t="s">
        <v>400</v>
      </c>
    </row>
    <row r="99" spans="1:16" ht="18" x14ac:dyDescent="0.25">
      <c r="A99" s="1" t="str">
        <f t="shared" si="1"/>
        <v>06034513941101</v>
      </c>
      <c r="B99" s="6">
        <v>90</v>
      </c>
      <c r="C99" s="6">
        <v>53100360</v>
      </c>
      <c r="D99" s="15" t="s">
        <v>53</v>
      </c>
      <c r="E99" s="15" t="s">
        <v>251</v>
      </c>
      <c r="F99" s="6" t="s">
        <v>258</v>
      </c>
      <c r="G99" s="15" t="s">
        <v>88</v>
      </c>
      <c r="H99" s="15" t="s">
        <v>23</v>
      </c>
      <c r="I99" s="11" t="s">
        <v>259</v>
      </c>
      <c r="J99" s="6" t="s">
        <v>245</v>
      </c>
      <c r="K99" s="6">
        <v>1</v>
      </c>
      <c r="L99" s="6" t="s">
        <v>245</v>
      </c>
      <c r="M99" s="16">
        <v>2043</v>
      </c>
      <c r="N99" s="16">
        <v>5107</v>
      </c>
      <c r="O99" s="31" t="s">
        <v>401</v>
      </c>
      <c r="P99" s="29" t="s">
        <v>400</v>
      </c>
    </row>
    <row r="100" spans="1:16" ht="66" customHeight="1" x14ac:dyDescent="0.25">
      <c r="A100" s="1" t="str">
        <f t="shared" si="1"/>
        <v>06034534240201</v>
      </c>
      <c r="B100" s="6">
        <v>91</v>
      </c>
      <c r="C100" s="6">
        <v>53100362</v>
      </c>
      <c r="D100" s="15" t="s">
        <v>53</v>
      </c>
      <c r="E100" s="15" t="s">
        <v>251</v>
      </c>
      <c r="F100" s="6" t="s">
        <v>260</v>
      </c>
      <c r="G100" s="15" t="s">
        <v>44</v>
      </c>
      <c r="H100" s="15" t="s">
        <v>23</v>
      </c>
      <c r="I100" s="11" t="s">
        <v>261</v>
      </c>
      <c r="J100" s="6" t="s">
        <v>245</v>
      </c>
      <c r="K100" s="6">
        <v>1</v>
      </c>
      <c r="L100" s="6" t="s">
        <v>245</v>
      </c>
      <c r="M100" s="16">
        <v>26462</v>
      </c>
      <c r="N100" s="16">
        <v>66155</v>
      </c>
      <c r="O100" s="31" t="s">
        <v>401</v>
      </c>
      <c r="P100" s="29" t="s">
        <v>400</v>
      </c>
    </row>
    <row r="101" spans="1:16" ht="24.75" customHeight="1" x14ac:dyDescent="0.25">
      <c r="A101" s="1" t="str">
        <f t="shared" si="1"/>
        <v>06034534650001</v>
      </c>
      <c r="B101" s="6">
        <v>92</v>
      </c>
      <c r="C101" s="6">
        <v>25400286</v>
      </c>
      <c r="D101" s="15" t="s">
        <v>53</v>
      </c>
      <c r="E101" s="15" t="s">
        <v>251</v>
      </c>
      <c r="F101" s="6" t="s">
        <v>262</v>
      </c>
      <c r="G101" s="15" t="s">
        <v>10</v>
      </c>
      <c r="H101" s="15" t="s">
        <v>23</v>
      </c>
      <c r="I101" s="11" t="s">
        <v>263</v>
      </c>
      <c r="J101" s="6" t="s">
        <v>245</v>
      </c>
      <c r="K101" s="6">
        <v>1</v>
      </c>
      <c r="L101" s="6" t="s">
        <v>245</v>
      </c>
      <c r="M101" s="16">
        <v>244</v>
      </c>
      <c r="N101" s="16">
        <v>608</v>
      </c>
      <c r="O101" s="31" t="s">
        <v>401</v>
      </c>
      <c r="P101" s="29" t="s">
        <v>399</v>
      </c>
    </row>
    <row r="102" spans="1:16" ht="24.75" customHeight="1" x14ac:dyDescent="0.25">
      <c r="A102" s="1" t="str">
        <f t="shared" si="1"/>
        <v>06034534730001</v>
      </c>
      <c r="B102" s="6">
        <v>93</v>
      </c>
      <c r="C102" s="6">
        <v>25400286</v>
      </c>
      <c r="D102" s="15" t="s">
        <v>53</v>
      </c>
      <c r="E102" s="15" t="s">
        <v>251</v>
      </c>
      <c r="F102" s="6" t="s">
        <v>264</v>
      </c>
      <c r="G102" s="15" t="s">
        <v>10</v>
      </c>
      <c r="H102" s="15" t="s">
        <v>23</v>
      </c>
      <c r="I102" s="11" t="s">
        <v>265</v>
      </c>
      <c r="J102" s="6" t="s">
        <v>245</v>
      </c>
      <c r="K102" s="6">
        <v>1</v>
      </c>
      <c r="L102" s="6" t="s">
        <v>245</v>
      </c>
      <c r="M102" s="16">
        <v>30</v>
      </c>
      <c r="N102" s="16">
        <v>74</v>
      </c>
      <c r="O102" s="31" t="s">
        <v>401</v>
      </c>
      <c r="P102" s="29" t="s">
        <v>399</v>
      </c>
    </row>
    <row r="103" spans="1:16" ht="24.75" customHeight="1" x14ac:dyDescent="0.25">
      <c r="A103" s="1" t="str">
        <f t="shared" si="1"/>
        <v>06034534810001</v>
      </c>
      <c r="B103" s="6">
        <v>94</v>
      </c>
      <c r="C103" s="6">
        <v>25400286</v>
      </c>
      <c r="D103" s="15" t="s">
        <v>53</v>
      </c>
      <c r="E103" s="15" t="s">
        <v>251</v>
      </c>
      <c r="F103" s="6" t="s">
        <v>266</v>
      </c>
      <c r="G103" s="15" t="s">
        <v>10</v>
      </c>
      <c r="H103" s="15" t="s">
        <v>23</v>
      </c>
      <c r="I103" s="11" t="s">
        <v>267</v>
      </c>
      <c r="J103" s="6" t="s">
        <v>245</v>
      </c>
      <c r="K103" s="6">
        <v>1</v>
      </c>
      <c r="L103" s="6" t="s">
        <v>245</v>
      </c>
      <c r="M103" s="16">
        <v>120</v>
      </c>
      <c r="N103" s="16">
        <v>300</v>
      </c>
      <c r="O103" s="31" t="s">
        <v>401</v>
      </c>
      <c r="P103" s="29" t="s">
        <v>399</v>
      </c>
    </row>
    <row r="104" spans="1:16" ht="32.25" customHeight="1" x14ac:dyDescent="0.25">
      <c r="A104" s="1" t="str">
        <f t="shared" si="1"/>
        <v>06034540670001</v>
      </c>
      <c r="B104" s="6">
        <v>95</v>
      </c>
      <c r="C104" s="6">
        <v>53100038</v>
      </c>
      <c r="D104" s="15" t="s">
        <v>53</v>
      </c>
      <c r="E104" s="15" t="s">
        <v>251</v>
      </c>
      <c r="F104" s="6" t="s">
        <v>268</v>
      </c>
      <c r="G104" s="15" t="s">
        <v>10</v>
      </c>
      <c r="H104" s="15" t="s">
        <v>23</v>
      </c>
      <c r="I104" s="11" t="s">
        <v>269</v>
      </c>
      <c r="J104" s="6" t="s">
        <v>245</v>
      </c>
      <c r="K104" s="6">
        <v>1</v>
      </c>
      <c r="L104" s="6" t="s">
        <v>245</v>
      </c>
      <c r="M104" s="16">
        <v>18997</v>
      </c>
      <c r="N104" s="16">
        <v>47493</v>
      </c>
      <c r="O104" s="31" t="s">
        <v>402</v>
      </c>
      <c r="P104" s="29" t="s">
        <v>400</v>
      </c>
    </row>
    <row r="105" spans="1:16" ht="41.25" customHeight="1" x14ac:dyDescent="0.25">
      <c r="A105" s="1" t="str">
        <f t="shared" si="1"/>
        <v>06034541090101</v>
      </c>
      <c r="B105" s="6">
        <v>96</v>
      </c>
      <c r="C105" s="6">
        <v>53100362</v>
      </c>
      <c r="D105" s="15" t="s">
        <v>53</v>
      </c>
      <c r="E105" s="15" t="s">
        <v>251</v>
      </c>
      <c r="F105" s="6" t="s">
        <v>270</v>
      </c>
      <c r="G105" s="15" t="s">
        <v>23</v>
      </c>
      <c r="H105" s="15" t="s">
        <v>23</v>
      </c>
      <c r="I105" s="11" t="s">
        <v>271</v>
      </c>
      <c r="J105" s="6" t="s">
        <v>245</v>
      </c>
      <c r="K105" s="6">
        <v>1</v>
      </c>
      <c r="L105" s="6" t="s">
        <v>245</v>
      </c>
      <c r="M105" s="16">
        <v>7</v>
      </c>
      <c r="N105" s="16">
        <v>17</v>
      </c>
      <c r="O105" s="31" t="s">
        <v>401</v>
      </c>
      <c r="P105" s="29" t="s">
        <v>400</v>
      </c>
    </row>
    <row r="106" spans="1:16" ht="24.75" customHeight="1" x14ac:dyDescent="0.25">
      <c r="A106" s="1" t="str">
        <f t="shared" si="1"/>
        <v>06034600230201</v>
      </c>
      <c r="B106" s="6">
        <v>97</v>
      </c>
      <c r="C106" s="6">
        <v>53200430</v>
      </c>
      <c r="D106" s="15" t="s">
        <v>53</v>
      </c>
      <c r="E106" s="15" t="s">
        <v>272</v>
      </c>
      <c r="F106" s="6" t="s">
        <v>273</v>
      </c>
      <c r="G106" s="15" t="s">
        <v>44</v>
      </c>
      <c r="H106" s="15" t="s">
        <v>23</v>
      </c>
      <c r="I106" s="11" t="s">
        <v>274</v>
      </c>
      <c r="J106" s="6" t="s">
        <v>47</v>
      </c>
      <c r="K106" s="6">
        <v>1</v>
      </c>
      <c r="L106" s="6" t="s">
        <v>47</v>
      </c>
      <c r="M106" s="16">
        <v>40</v>
      </c>
      <c r="N106" s="16">
        <v>98</v>
      </c>
      <c r="O106" s="31" t="s">
        <v>401</v>
      </c>
      <c r="P106" s="29" t="s">
        <v>400</v>
      </c>
    </row>
    <row r="107" spans="1:16" ht="24.75" customHeight="1" x14ac:dyDescent="0.25">
      <c r="A107" s="1" t="str">
        <f t="shared" si="1"/>
        <v>06040001251001</v>
      </c>
      <c r="B107" s="6">
        <v>98</v>
      </c>
      <c r="C107" s="6">
        <v>25400208</v>
      </c>
      <c r="D107" s="15" t="s">
        <v>53</v>
      </c>
      <c r="E107" s="15" t="s">
        <v>275</v>
      </c>
      <c r="F107" s="6" t="s">
        <v>276</v>
      </c>
      <c r="G107" s="15" t="s">
        <v>207</v>
      </c>
      <c r="H107" s="15" t="s">
        <v>23</v>
      </c>
      <c r="I107" s="11" t="s">
        <v>277</v>
      </c>
      <c r="J107" s="6" t="s">
        <v>47</v>
      </c>
      <c r="K107" s="6">
        <v>1</v>
      </c>
      <c r="L107" s="6" t="s">
        <v>47</v>
      </c>
      <c r="M107" s="16">
        <v>11</v>
      </c>
      <c r="N107" s="16">
        <v>26</v>
      </c>
      <c r="O107" s="31" t="s">
        <v>401</v>
      </c>
      <c r="P107" s="29" t="s">
        <v>400</v>
      </c>
    </row>
    <row r="108" spans="1:16" ht="24.75" customHeight="1" x14ac:dyDescent="0.25">
      <c r="A108" s="1" t="str">
        <f t="shared" si="1"/>
        <v>06044614180201</v>
      </c>
      <c r="B108" s="6">
        <v>99</v>
      </c>
      <c r="C108" s="6">
        <v>25400236</v>
      </c>
      <c r="D108" s="15" t="s">
        <v>53</v>
      </c>
      <c r="E108" s="15" t="s">
        <v>278</v>
      </c>
      <c r="F108" s="6" t="s">
        <v>279</v>
      </c>
      <c r="G108" s="15" t="s">
        <v>44</v>
      </c>
      <c r="H108" s="15" t="s">
        <v>23</v>
      </c>
      <c r="I108" s="11" t="s">
        <v>280</v>
      </c>
      <c r="J108" s="6" t="s">
        <v>47</v>
      </c>
      <c r="K108" s="6">
        <v>1</v>
      </c>
      <c r="L108" s="6" t="s">
        <v>47</v>
      </c>
      <c r="M108" s="16">
        <v>13</v>
      </c>
      <c r="N108" s="16">
        <v>32</v>
      </c>
      <c r="O108" s="31" t="s">
        <v>401</v>
      </c>
      <c r="P108" s="29" t="s">
        <v>399</v>
      </c>
    </row>
    <row r="109" spans="1:16" ht="24.75" customHeight="1" x14ac:dyDescent="0.25">
      <c r="A109" s="1" t="str">
        <f t="shared" si="1"/>
        <v>06045603830003</v>
      </c>
      <c r="B109" s="6">
        <v>100</v>
      </c>
      <c r="C109" s="6">
        <v>25400244</v>
      </c>
      <c r="D109" s="15" t="s">
        <v>53</v>
      </c>
      <c r="E109" s="15" t="s">
        <v>281</v>
      </c>
      <c r="F109" s="6" t="s">
        <v>282</v>
      </c>
      <c r="G109" s="15" t="s">
        <v>10</v>
      </c>
      <c r="H109" s="15" t="s">
        <v>25</v>
      </c>
      <c r="I109" s="11" t="s">
        <v>283</v>
      </c>
      <c r="J109" s="6" t="s">
        <v>18</v>
      </c>
      <c r="K109" s="6">
        <v>100</v>
      </c>
      <c r="L109" s="6" t="s">
        <v>47</v>
      </c>
      <c r="M109" s="16">
        <v>63027</v>
      </c>
      <c r="N109" s="16">
        <v>157566</v>
      </c>
      <c r="O109" s="31" t="s">
        <v>401</v>
      </c>
      <c r="P109" s="29" t="s">
        <v>400</v>
      </c>
    </row>
    <row r="110" spans="1:16" ht="24.75" customHeight="1" x14ac:dyDescent="0.25">
      <c r="A110" s="1" t="str">
        <f t="shared" si="1"/>
        <v>06045604090004</v>
      </c>
      <c r="B110" s="6">
        <v>101</v>
      </c>
      <c r="C110" s="6">
        <v>25400244</v>
      </c>
      <c r="D110" s="15" t="s">
        <v>53</v>
      </c>
      <c r="E110" s="15" t="s">
        <v>281</v>
      </c>
      <c r="F110" s="6" t="s">
        <v>284</v>
      </c>
      <c r="G110" s="15" t="s">
        <v>10</v>
      </c>
      <c r="H110" s="15" t="s">
        <v>45</v>
      </c>
      <c r="I110" s="11" t="s">
        <v>285</v>
      </c>
      <c r="J110" s="6" t="s">
        <v>18</v>
      </c>
      <c r="K110" s="6">
        <v>100</v>
      </c>
      <c r="L110" s="6" t="s">
        <v>47</v>
      </c>
      <c r="M110" s="16">
        <v>108306</v>
      </c>
      <c r="N110" s="16">
        <v>270765</v>
      </c>
      <c r="O110" s="31" t="s">
        <v>401</v>
      </c>
      <c r="P110" s="29" t="s">
        <v>400</v>
      </c>
    </row>
    <row r="111" spans="1:16" ht="24.75" customHeight="1" x14ac:dyDescent="0.25">
      <c r="A111" s="1" t="str">
        <f t="shared" si="1"/>
        <v>06046308891101</v>
      </c>
      <c r="B111" s="6">
        <v>102</v>
      </c>
      <c r="C111" s="6">
        <v>25400246</v>
      </c>
      <c r="D111" s="15" t="s">
        <v>53</v>
      </c>
      <c r="E111" s="15" t="s">
        <v>286</v>
      </c>
      <c r="F111" s="6" t="s">
        <v>287</v>
      </c>
      <c r="G111" s="15" t="s">
        <v>88</v>
      </c>
      <c r="H111" s="15" t="s">
        <v>23</v>
      </c>
      <c r="I111" s="11" t="s">
        <v>288</v>
      </c>
      <c r="J111" s="6" t="s">
        <v>47</v>
      </c>
      <c r="K111" s="6">
        <v>1</v>
      </c>
      <c r="L111" s="6" t="s">
        <v>47</v>
      </c>
      <c r="M111" s="16">
        <v>504</v>
      </c>
      <c r="N111" s="16">
        <v>1258</v>
      </c>
      <c r="O111" s="31" t="s">
        <v>401</v>
      </c>
      <c r="P111" s="29" t="s">
        <v>399</v>
      </c>
    </row>
    <row r="112" spans="1:16" ht="24.75" customHeight="1" x14ac:dyDescent="0.25">
      <c r="A112" s="1" t="str">
        <f t="shared" si="1"/>
        <v>06047001380601</v>
      </c>
      <c r="B112" s="6">
        <v>103</v>
      </c>
      <c r="C112" s="6">
        <v>25400205</v>
      </c>
      <c r="D112" s="15" t="s">
        <v>53</v>
      </c>
      <c r="E112" s="15" t="s">
        <v>289</v>
      </c>
      <c r="F112" s="6" t="s">
        <v>290</v>
      </c>
      <c r="G112" s="15" t="s">
        <v>76</v>
      </c>
      <c r="H112" s="15" t="s">
        <v>23</v>
      </c>
      <c r="I112" s="11" t="s">
        <v>291</v>
      </c>
      <c r="J112" s="6" t="s">
        <v>18</v>
      </c>
      <c r="K112" s="6">
        <v>20</v>
      </c>
      <c r="L112" s="6" t="s">
        <v>48</v>
      </c>
      <c r="M112" s="16">
        <v>162</v>
      </c>
      <c r="N112" s="16">
        <v>405</v>
      </c>
      <c r="O112" s="31" t="s">
        <v>401</v>
      </c>
      <c r="P112" s="29" t="s">
        <v>400</v>
      </c>
    </row>
    <row r="113" spans="1:16" ht="24.75" customHeight="1" x14ac:dyDescent="0.25">
      <c r="A113" s="1" t="str">
        <f t="shared" si="1"/>
        <v>06047001460601</v>
      </c>
      <c r="B113" s="6">
        <v>104</v>
      </c>
      <c r="C113" s="6">
        <v>25400205</v>
      </c>
      <c r="D113" s="15" t="s">
        <v>53</v>
      </c>
      <c r="E113" s="15" t="s">
        <v>289</v>
      </c>
      <c r="F113" s="6" t="s">
        <v>292</v>
      </c>
      <c r="G113" s="15" t="s">
        <v>76</v>
      </c>
      <c r="H113" s="15" t="s">
        <v>23</v>
      </c>
      <c r="I113" s="11" t="s">
        <v>293</v>
      </c>
      <c r="J113" s="6" t="s">
        <v>18</v>
      </c>
      <c r="K113" s="6">
        <v>20</v>
      </c>
      <c r="L113" s="6" t="s">
        <v>48</v>
      </c>
      <c r="M113" s="16">
        <v>397</v>
      </c>
      <c r="N113" s="16">
        <v>993</v>
      </c>
      <c r="O113" s="31" t="s">
        <v>401</v>
      </c>
      <c r="P113" s="29" t="s">
        <v>400</v>
      </c>
    </row>
    <row r="114" spans="1:16" ht="24.75" customHeight="1" x14ac:dyDescent="0.25">
      <c r="A114" s="1" t="str">
        <f t="shared" si="1"/>
        <v>06048300910002</v>
      </c>
      <c r="B114" s="6">
        <v>105</v>
      </c>
      <c r="C114" s="6">
        <v>25400052</v>
      </c>
      <c r="D114" s="15" t="s">
        <v>53</v>
      </c>
      <c r="E114" s="15" t="s">
        <v>294</v>
      </c>
      <c r="F114" s="6" t="s">
        <v>295</v>
      </c>
      <c r="G114" s="15" t="s">
        <v>10</v>
      </c>
      <c r="H114" s="15" t="s">
        <v>44</v>
      </c>
      <c r="I114" s="11" t="s">
        <v>296</v>
      </c>
      <c r="J114" s="6" t="s">
        <v>46</v>
      </c>
      <c r="K114" s="6">
        <v>100</v>
      </c>
      <c r="L114" s="6" t="s">
        <v>47</v>
      </c>
      <c r="M114" s="16">
        <v>301</v>
      </c>
      <c r="N114" s="16">
        <v>753</v>
      </c>
      <c r="O114" s="31" t="s">
        <v>401</v>
      </c>
      <c r="P114" s="29" t="s">
        <v>400</v>
      </c>
    </row>
    <row r="115" spans="1:16" ht="24.75" customHeight="1" x14ac:dyDescent="0.25">
      <c r="A115" s="1" t="str">
        <f t="shared" si="1"/>
        <v>06048301330002</v>
      </c>
      <c r="B115" s="6">
        <v>106</v>
      </c>
      <c r="C115" s="6">
        <v>25400052</v>
      </c>
      <c r="D115" s="15" t="s">
        <v>53</v>
      </c>
      <c r="E115" s="15" t="s">
        <v>294</v>
      </c>
      <c r="F115" s="6" t="s">
        <v>297</v>
      </c>
      <c r="G115" s="15" t="s">
        <v>10</v>
      </c>
      <c r="H115" s="15" t="s">
        <v>44</v>
      </c>
      <c r="I115" s="11" t="s">
        <v>298</v>
      </c>
      <c r="J115" s="6" t="s">
        <v>46</v>
      </c>
      <c r="K115" s="6">
        <v>100</v>
      </c>
      <c r="L115" s="6" t="s">
        <v>47</v>
      </c>
      <c r="M115" s="16">
        <v>450</v>
      </c>
      <c r="N115" s="16">
        <v>1125</v>
      </c>
      <c r="O115" s="31" t="s">
        <v>401</v>
      </c>
      <c r="P115" s="29" t="s">
        <v>400</v>
      </c>
    </row>
    <row r="116" spans="1:16" ht="24.75" customHeight="1" x14ac:dyDescent="0.25">
      <c r="A116" s="1" t="str">
        <f t="shared" si="1"/>
        <v>06048301580002</v>
      </c>
      <c r="B116" s="6">
        <v>107</v>
      </c>
      <c r="C116" s="6">
        <v>25400052</v>
      </c>
      <c r="D116" s="15" t="s">
        <v>53</v>
      </c>
      <c r="E116" s="15" t="s">
        <v>294</v>
      </c>
      <c r="F116" s="6" t="s">
        <v>299</v>
      </c>
      <c r="G116" s="15" t="s">
        <v>10</v>
      </c>
      <c r="H116" s="15" t="s">
        <v>44</v>
      </c>
      <c r="I116" s="11" t="s">
        <v>300</v>
      </c>
      <c r="J116" s="6" t="s">
        <v>46</v>
      </c>
      <c r="K116" s="6">
        <v>100</v>
      </c>
      <c r="L116" s="6" t="s">
        <v>47</v>
      </c>
      <c r="M116" s="16">
        <v>275</v>
      </c>
      <c r="N116" s="16">
        <v>688</v>
      </c>
      <c r="O116" s="31" t="s">
        <v>401</v>
      </c>
      <c r="P116" s="29" t="s">
        <v>400</v>
      </c>
    </row>
    <row r="117" spans="1:16" ht="24.75" customHeight="1" x14ac:dyDescent="0.25">
      <c r="A117" s="1" t="str">
        <f t="shared" si="1"/>
        <v>06050620171101</v>
      </c>
      <c r="B117" s="6">
        <v>108</v>
      </c>
      <c r="C117" s="6">
        <v>25400277</v>
      </c>
      <c r="D117" s="15" t="s">
        <v>53</v>
      </c>
      <c r="E117" s="15" t="s">
        <v>301</v>
      </c>
      <c r="F117" s="6" t="s">
        <v>302</v>
      </c>
      <c r="G117" s="15" t="s">
        <v>88</v>
      </c>
      <c r="H117" s="15" t="s">
        <v>23</v>
      </c>
      <c r="I117" s="11" t="s">
        <v>303</v>
      </c>
      <c r="J117" s="6" t="s">
        <v>47</v>
      </c>
      <c r="K117" s="6">
        <v>1</v>
      </c>
      <c r="L117" s="6" t="s">
        <v>47</v>
      </c>
      <c r="M117" s="16">
        <v>8</v>
      </c>
      <c r="N117" s="16">
        <v>18</v>
      </c>
      <c r="O117" s="31" t="s">
        <v>401</v>
      </c>
      <c r="P117" s="29" t="s">
        <v>400</v>
      </c>
    </row>
    <row r="118" spans="1:16" ht="24.75" customHeight="1" x14ac:dyDescent="0.25">
      <c r="A118" s="1" t="str">
        <f t="shared" si="1"/>
        <v>06050627690101</v>
      </c>
      <c r="B118" s="6">
        <v>109</v>
      </c>
      <c r="C118" s="6">
        <v>25400205</v>
      </c>
      <c r="D118" s="15" t="s">
        <v>53</v>
      </c>
      <c r="E118" s="15" t="s">
        <v>301</v>
      </c>
      <c r="F118" s="6" t="s">
        <v>304</v>
      </c>
      <c r="G118" s="15" t="s">
        <v>23</v>
      </c>
      <c r="H118" s="15" t="s">
        <v>23</v>
      </c>
      <c r="I118" s="11" t="s">
        <v>305</v>
      </c>
      <c r="J118" s="6" t="s">
        <v>47</v>
      </c>
      <c r="K118" s="6">
        <v>1</v>
      </c>
      <c r="L118" s="6" t="s">
        <v>47</v>
      </c>
      <c r="M118" s="16">
        <v>22</v>
      </c>
      <c r="N118" s="16">
        <v>54</v>
      </c>
      <c r="O118" s="31" t="s">
        <v>401</v>
      </c>
      <c r="P118" s="29" t="s">
        <v>399</v>
      </c>
    </row>
    <row r="119" spans="1:16" ht="24.75" customHeight="1" x14ac:dyDescent="0.25">
      <c r="A119" s="1" t="str">
        <f t="shared" si="1"/>
        <v>06050627850101</v>
      </c>
      <c r="B119" s="6">
        <v>110</v>
      </c>
      <c r="C119" s="6">
        <v>25400205</v>
      </c>
      <c r="D119" s="15" t="s">
        <v>53</v>
      </c>
      <c r="E119" s="15" t="s">
        <v>301</v>
      </c>
      <c r="F119" s="6" t="s">
        <v>306</v>
      </c>
      <c r="G119" s="15" t="s">
        <v>23</v>
      </c>
      <c r="H119" s="15" t="s">
        <v>23</v>
      </c>
      <c r="I119" s="11" t="s">
        <v>307</v>
      </c>
      <c r="J119" s="6" t="s">
        <v>47</v>
      </c>
      <c r="K119" s="6">
        <v>1</v>
      </c>
      <c r="L119" s="6" t="s">
        <v>47</v>
      </c>
      <c r="M119" s="16">
        <v>138</v>
      </c>
      <c r="N119" s="16">
        <v>344</v>
      </c>
      <c r="O119" s="31" t="s">
        <v>401</v>
      </c>
      <c r="P119" s="29" t="s">
        <v>400</v>
      </c>
    </row>
    <row r="120" spans="1:16" ht="24.75" customHeight="1" x14ac:dyDescent="0.25">
      <c r="A120" s="1" t="str">
        <f t="shared" si="1"/>
        <v>06050637590001</v>
      </c>
      <c r="B120" s="6">
        <v>111</v>
      </c>
      <c r="C120" s="6">
        <v>25400584</v>
      </c>
      <c r="D120" s="15" t="s">
        <v>53</v>
      </c>
      <c r="E120" s="15" t="s">
        <v>301</v>
      </c>
      <c r="F120" s="6" t="s">
        <v>308</v>
      </c>
      <c r="G120" s="15" t="s">
        <v>10</v>
      </c>
      <c r="H120" s="15" t="s">
        <v>23</v>
      </c>
      <c r="I120" s="11" t="s">
        <v>309</v>
      </c>
      <c r="J120" s="6" t="s">
        <v>47</v>
      </c>
      <c r="K120" s="6">
        <v>1</v>
      </c>
      <c r="L120" s="6" t="s">
        <v>47</v>
      </c>
      <c r="M120" s="16">
        <v>46</v>
      </c>
      <c r="N120" s="16">
        <v>113</v>
      </c>
      <c r="O120" s="31" t="s">
        <v>401</v>
      </c>
      <c r="P120" s="29" t="s">
        <v>400</v>
      </c>
    </row>
    <row r="121" spans="1:16" ht="24.75" customHeight="1" x14ac:dyDescent="0.25">
      <c r="A121" s="1" t="str">
        <f t="shared" si="1"/>
        <v>06052701981101</v>
      </c>
      <c r="B121" s="6">
        <v>112</v>
      </c>
      <c r="C121" s="6">
        <v>25400286</v>
      </c>
      <c r="D121" s="15" t="s">
        <v>53</v>
      </c>
      <c r="E121" s="15" t="s">
        <v>310</v>
      </c>
      <c r="F121" s="6" t="s">
        <v>311</v>
      </c>
      <c r="G121" s="15" t="s">
        <v>88</v>
      </c>
      <c r="H121" s="15" t="s">
        <v>23</v>
      </c>
      <c r="I121" s="11" t="s">
        <v>312</v>
      </c>
      <c r="J121" s="6" t="s">
        <v>47</v>
      </c>
      <c r="K121" s="6">
        <v>1</v>
      </c>
      <c r="L121" s="6" t="s">
        <v>47</v>
      </c>
      <c r="M121" s="16">
        <v>1172</v>
      </c>
      <c r="N121" s="16">
        <v>2928</v>
      </c>
      <c r="O121" s="31" t="s">
        <v>401</v>
      </c>
      <c r="P121" s="29" t="s">
        <v>399</v>
      </c>
    </row>
    <row r="122" spans="1:16" ht="24.75" customHeight="1" x14ac:dyDescent="0.25">
      <c r="A122" s="1" t="str">
        <f t="shared" si="1"/>
        <v>06052702891001</v>
      </c>
      <c r="B122" s="6">
        <v>113</v>
      </c>
      <c r="C122" s="6">
        <v>25400286</v>
      </c>
      <c r="D122" s="15" t="s">
        <v>53</v>
      </c>
      <c r="E122" s="15" t="s">
        <v>310</v>
      </c>
      <c r="F122" s="6" t="s">
        <v>313</v>
      </c>
      <c r="G122" s="15" t="s">
        <v>207</v>
      </c>
      <c r="H122" s="15" t="s">
        <v>23</v>
      </c>
      <c r="I122" s="11" t="s">
        <v>314</v>
      </c>
      <c r="J122" s="6" t="s">
        <v>47</v>
      </c>
      <c r="K122" s="6">
        <v>1</v>
      </c>
      <c r="L122" s="6" t="s">
        <v>47</v>
      </c>
      <c r="M122" s="16">
        <v>274</v>
      </c>
      <c r="N122" s="16">
        <v>685</v>
      </c>
      <c r="O122" s="31" t="s">
        <v>401</v>
      </c>
      <c r="P122" s="29" t="s">
        <v>400</v>
      </c>
    </row>
    <row r="123" spans="1:16" ht="24.75" customHeight="1" x14ac:dyDescent="0.25">
      <c r="A123" s="1" t="str">
        <f t="shared" si="1"/>
        <v>06052705520002</v>
      </c>
      <c r="B123" s="6">
        <v>114</v>
      </c>
      <c r="C123" s="6">
        <v>25400280</v>
      </c>
      <c r="D123" s="15" t="s">
        <v>53</v>
      </c>
      <c r="E123" s="15" t="s">
        <v>310</v>
      </c>
      <c r="F123" s="6" t="s">
        <v>315</v>
      </c>
      <c r="G123" s="15" t="s">
        <v>10</v>
      </c>
      <c r="H123" s="15" t="s">
        <v>44</v>
      </c>
      <c r="I123" s="11" t="s">
        <v>316</v>
      </c>
      <c r="J123" s="6" t="s">
        <v>47</v>
      </c>
      <c r="K123" s="6">
        <v>1</v>
      </c>
      <c r="L123" s="6" t="s">
        <v>47</v>
      </c>
      <c r="M123" s="16">
        <v>1318</v>
      </c>
      <c r="N123" s="16">
        <v>3295</v>
      </c>
      <c r="O123" s="31" t="s">
        <v>401</v>
      </c>
      <c r="P123" s="29" t="s">
        <v>399</v>
      </c>
    </row>
    <row r="124" spans="1:16" ht="24.75" customHeight="1" x14ac:dyDescent="0.25">
      <c r="A124" s="1" t="str">
        <f t="shared" si="1"/>
        <v>06053200841101</v>
      </c>
      <c r="B124" s="6">
        <v>115</v>
      </c>
      <c r="C124" s="6">
        <v>53100360</v>
      </c>
      <c r="D124" s="15" t="s">
        <v>53</v>
      </c>
      <c r="E124" s="15" t="s">
        <v>317</v>
      </c>
      <c r="F124" s="6" t="s">
        <v>318</v>
      </c>
      <c r="G124" s="15" t="s">
        <v>88</v>
      </c>
      <c r="H124" s="15" t="s">
        <v>23</v>
      </c>
      <c r="I124" s="11" t="s">
        <v>319</v>
      </c>
      <c r="J124" s="6" t="s">
        <v>245</v>
      </c>
      <c r="K124" s="6">
        <v>1</v>
      </c>
      <c r="L124" s="6" t="s">
        <v>245</v>
      </c>
      <c r="M124" s="16">
        <v>263755</v>
      </c>
      <c r="N124" s="16">
        <v>659388</v>
      </c>
      <c r="O124" s="31" t="s">
        <v>401</v>
      </c>
      <c r="P124" s="29" t="s">
        <v>400</v>
      </c>
    </row>
    <row r="125" spans="1:16" ht="24.75" customHeight="1" x14ac:dyDescent="0.25">
      <c r="A125" s="1" t="str">
        <f t="shared" si="1"/>
        <v>06053201671101</v>
      </c>
      <c r="B125" s="6">
        <v>116</v>
      </c>
      <c r="C125" s="6">
        <v>53100360</v>
      </c>
      <c r="D125" s="15" t="s">
        <v>53</v>
      </c>
      <c r="E125" s="15" t="s">
        <v>317</v>
      </c>
      <c r="F125" s="6" t="s">
        <v>320</v>
      </c>
      <c r="G125" s="15" t="s">
        <v>88</v>
      </c>
      <c r="H125" s="15" t="s">
        <v>23</v>
      </c>
      <c r="I125" s="11" t="s">
        <v>321</v>
      </c>
      <c r="J125" s="6" t="s">
        <v>245</v>
      </c>
      <c r="K125" s="6">
        <v>1</v>
      </c>
      <c r="L125" s="6" t="s">
        <v>245</v>
      </c>
      <c r="M125" s="16">
        <v>2161851</v>
      </c>
      <c r="N125" s="16">
        <v>5404628</v>
      </c>
      <c r="O125" s="31" t="s">
        <v>401</v>
      </c>
      <c r="P125" s="29" t="s">
        <v>400</v>
      </c>
    </row>
    <row r="126" spans="1:16" ht="24.75" customHeight="1" x14ac:dyDescent="0.25">
      <c r="A126" s="1" t="str">
        <f t="shared" si="1"/>
        <v>06053201751101</v>
      </c>
      <c r="B126" s="6">
        <v>117</v>
      </c>
      <c r="C126" s="6">
        <v>53200134</v>
      </c>
      <c r="D126" s="15" t="s">
        <v>53</v>
      </c>
      <c r="E126" s="15" t="s">
        <v>317</v>
      </c>
      <c r="F126" s="6" t="s">
        <v>322</v>
      </c>
      <c r="G126" s="15" t="s">
        <v>88</v>
      </c>
      <c r="H126" s="15" t="s">
        <v>23</v>
      </c>
      <c r="I126" s="11" t="s">
        <v>323</v>
      </c>
      <c r="J126" s="6" t="s">
        <v>245</v>
      </c>
      <c r="K126" s="6">
        <v>1</v>
      </c>
      <c r="L126" s="6" t="s">
        <v>245</v>
      </c>
      <c r="M126" s="16">
        <v>221264</v>
      </c>
      <c r="N126" s="16">
        <v>553158</v>
      </c>
      <c r="O126" s="31" t="s">
        <v>401</v>
      </c>
      <c r="P126" s="29" t="s">
        <v>400</v>
      </c>
    </row>
    <row r="127" spans="1:16" ht="24.75" customHeight="1" x14ac:dyDescent="0.25">
      <c r="A127" s="1" t="str">
        <f t="shared" si="1"/>
        <v>06055025171101</v>
      </c>
      <c r="B127" s="6">
        <v>118</v>
      </c>
      <c r="C127" s="6">
        <v>25400294</v>
      </c>
      <c r="D127" s="15" t="s">
        <v>53</v>
      </c>
      <c r="E127" s="15" t="s">
        <v>324</v>
      </c>
      <c r="F127" s="6" t="s">
        <v>325</v>
      </c>
      <c r="G127" s="15" t="s">
        <v>88</v>
      </c>
      <c r="H127" s="15" t="s">
        <v>23</v>
      </c>
      <c r="I127" s="11" t="s">
        <v>326</v>
      </c>
      <c r="J127" s="6" t="s">
        <v>47</v>
      </c>
      <c r="K127" s="6">
        <v>1</v>
      </c>
      <c r="L127" s="6" t="s">
        <v>47</v>
      </c>
      <c r="M127" s="16">
        <v>37671</v>
      </c>
      <c r="N127" s="16">
        <v>94176</v>
      </c>
      <c r="O127" s="31" t="s">
        <v>401</v>
      </c>
      <c r="P127" s="29" t="s">
        <v>400</v>
      </c>
    </row>
    <row r="128" spans="1:16" ht="24.75" customHeight="1" x14ac:dyDescent="0.25">
      <c r="A128" s="1" t="str">
        <f t="shared" si="1"/>
        <v>06055100310201</v>
      </c>
      <c r="B128" s="6">
        <v>119</v>
      </c>
      <c r="C128" s="6">
        <v>25400295</v>
      </c>
      <c r="D128" s="15" t="s">
        <v>53</v>
      </c>
      <c r="E128" s="15" t="s">
        <v>327</v>
      </c>
      <c r="F128" s="6" t="s">
        <v>328</v>
      </c>
      <c r="G128" s="15" t="s">
        <v>44</v>
      </c>
      <c r="H128" s="15" t="s">
        <v>23</v>
      </c>
      <c r="I128" s="11" t="s">
        <v>329</v>
      </c>
      <c r="J128" s="6" t="s">
        <v>47</v>
      </c>
      <c r="K128" s="6">
        <v>1</v>
      </c>
      <c r="L128" s="6" t="s">
        <v>47</v>
      </c>
      <c r="M128" s="16">
        <v>124</v>
      </c>
      <c r="N128" s="16">
        <v>310</v>
      </c>
      <c r="O128" s="31" t="s">
        <v>401</v>
      </c>
      <c r="P128" s="29" t="s">
        <v>400</v>
      </c>
    </row>
    <row r="129" spans="1:16" ht="24.75" customHeight="1" x14ac:dyDescent="0.25">
      <c r="A129" s="1" t="str">
        <f t="shared" si="1"/>
        <v>06055122011101</v>
      </c>
      <c r="B129" s="6">
        <v>120</v>
      </c>
      <c r="C129" s="6">
        <v>25400296</v>
      </c>
      <c r="D129" s="15" t="s">
        <v>53</v>
      </c>
      <c r="E129" s="15" t="s">
        <v>327</v>
      </c>
      <c r="F129" s="6" t="s">
        <v>330</v>
      </c>
      <c r="G129" s="15" t="s">
        <v>88</v>
      </c>
      <c r="H129" s="15" t="s">
        <v>23</v>
      </c>
      <c r="I129" s="11" t="s">
        <v>331</v>
      </c>
      <c r="J129" s="6" t="s">
        <v>47</v>
      </c>
      <c r="K129" s="6">
        <v>1</v>
      </c>
      <c r="L129" s="6" t="s">
        <v>47</v>
      </c>
      <c r="M129" s="16">
        <v>1222</v>
      </c>
      <c r="N129" s="16">
        <v>3055</v>
      </c>
      <c r="O129" s="31" t="s">
        <v>401</v>
      </c>
      <c r="P129" s="29" t="s">
        <v>400</v>
      </c>
    </row>
    <row r="130" spans="1:16" ht="71.25" customHeight="1" x14ac:dyDescent="0.25">
      <c r="A130" s="1" t="str">
        <f t="shared" si="1"/>
        <v>06060401451101</v>
      </c>
      <c r="B130" s="6">
        <v>121</v>
      </c>
      <c r="C130" s="6">
        <v>25400320</v>
      </c>
      <c r="D130" s="15" t="s">
        <v>53</v>
      </c>
      <c r="E130" s="15" t="s">
        <v>332</v>
      </c>
      <c r="F130" s="6" t="s">
        <v>333</v>
      </c>
      <c r="G130" s="15" t="s">
        <v>88</v>
      </c>
      <c r="H130" s="15" t="s">
        <v>23</v>
      </c>
      <c r="I130" s="11" t="s">
        <v>334</v>
      </c>
      <c r="J130" s="6" t="s">
        <v>47</v>
      </c>
      <c r="K130" s="6">
        <v>1</v>
      </c>
      <c r="L130" s="6" t="s">
        <v>47</v>
      </c>
      <c r="M130" s="16">
        <v>158</v>
      </c>
      <c r="N130" s="16">
        <v>393</v>
      </c>
      <c r="O130" s="31" t="s">
        <v>401</v>
      </c>
      <c r="P130" s="29" t="s">
        <v>400</v>
      </c>
    </row>
    <row r="131" spans="1:16" ht="78.75" customHeight="1" x14ac:dyDescent="0.25">
      <c r="A131" s="1" t="str">
        <f t="shared" si="1"/>
        <v>06060401601101</v>
      </c>
      <c r="B131" s="6">
        <v>122</v>
      </c>
      <c r="C131" s="6">
        <v>25400320</v>
      </c>
      <c r="D131" s="15" t="s">
        <v>53</v>
      </c>
      <c r="E131" s="15" t="s">
        <v>332</v>
      </c>
      <c r="F131" s="6" t="s">
        <v>335</v>
      </c>
      <c r="G131" s="15" t="s">
        <v>88</v>
      </c>
      <c r="H131" s="15" t="s">
        <v>23</v>
      </c>
      <c r="I131" s="11" t="s">
        <v>336</v>
      </c>
      <c r="J131" s="6" t="s">
        <v>47</v>
      </c>
      <c r="K131" s="6">
        <v>1</v>
      </c>
      <c r="L131" s="6" t="s">
        <v>47</v>
      </c>
      <c r="M131" s="16">
        <v>248</v>
      </c>
      <c r="N131" s="16">
        <v>620</v>
      </c>
      <c r="O131" s="31" t="s">
        <v>401</v>
      </c>
      <c r="P131" s="29" t="s">
        <v>400</v>
      </c>
    </row>
    <row r="132" spans="1:16" ht="41.25" customHeight="1" x14ac:dyDescent="0.25">
      <c r="A132" s="1" t="str">
        <f t="shared" ref="A132:A155" si="2">+CONCATENATE(D132,E132,F132,G132,H132)</f>
        <v>06060704560101</v>
      </c>
      <c r="B132" s="6">
        <v>123</v>
      </c>
      <c r="C132" s="6">
        <v>25400187</v>
      </c>
      <c r="D132" s="15" t="s">
        <v>53</v>
      </c>
      <c r="E132" s="15" t="s">
        <v>337</v>
      </c>
      <c r="F132" s="6" t="s">
        <v>338</v>
      </c>
      <c r="G132" s="15" t="s">
        <v>23</v>
      </c>
      <c r="H132" s="15" t="s">
        <v>23</v>
      </c>
      <c r="I132" s="11" t="s">
        <v>339</v>
      </c>
      <c r="J132" s="6" t="s">
        <v>47</v>
      </c>
      <c r="K132" s="6">
        <v>1</v>
      </c>
      <c r="L132" s="6" t="s">
        <v>47</v>
      </c>
      <c r="M132" s="16">
        <v>224</v>
      </c>
      <c r="N132" s="16">
        <v>559</v>
      </c>
      <c r="O132" s="31" t="s">
        <v>401</v>
      </c>
      <c r="P132" s="29" t="s">
        <v>400</v>
      </c>
    </row>
    <row r="133" spans="1:16" ht="18" x14ac:dyDescent="0.25">
      <c r="A133" s="1" t="str">
        <f t="shared" si="2"/>
        <v>06071100461101</v>
      </c>
      <c r="B133" s="6">
        <v>124</v>
      </c>
      <c r="C133" s="6">
        <v>25400120</v>
      </c>
      <c r="D133" s="15" t="s">
        <v>53</v>
      </c>
      <c r="E133" s="15" t="s">
        <v>340</v>
      </c>
      <c r="F133" s="6" t="s">
        <v>341</v>
      </c>
      <c r="G133" s="15" t="s">
        <v>88</v>
      </c>
      <c r="H133" s="15" t="s">
        <v>23</v>
      </c>
      <c r="I133" s="11" t="s">
        <v>342</v>
      </c>
      <c r="J133" s="6" t="s">
        <v>46</v>
      </c>
      <c r="K133" s="6">
        <v>100</v>
      </c>
      <c r="L133" s="6" t="s">
        <v>47</v>
      </c>
      <c r="M133" s="16">
        <v>1400</v>
      </c>
      <c r="N133" s="16">
        <v>3498</v>
      </c>
      <c r="O133" s="31" t="s">
        <v>401</v>
      </c>
      <c r="P133" s="29" t="s">
        <v>400</v>
      </c>
    </row>
    <row r="134" spans="1:16" ht="33" customHeight="1" x14ac:dyDescent="0.25">
      <c r="A134" s="1" t="str">
        <f t="shared" si="2"/>
        <v>06082003660101</v>
      </c>
      <c r="B134" s="6">
        <v>125</v>
      </c>
      <c r="C134" s="6">
        <v>25400611</v>
      </c>
      <c r="D134" s="15" t="s">
        <v>53</v>
      </c>
      <c r="E134" s="15" t="s">
        <v>343</v>
      </c>
      <c r="F134" s="6" t="s">
        <v>344</v>
      </c>
      <c r="G134" s="15" t="s">
        <v>23</v>
      </c>
      <c r="H134" s="15" t="s">
        <v>23</v>
      </c>
      <c r="I134" s="11" t="s">
        <v>345</v>
      </c>
      <c r="J134" s="6" t="s">
        <v>47</v>
      </c>
      <c r="K134" s="6">
        <v>1</v>
      </c>
      <c r="L134" s="6" t="s">
        <v>47</v>
      </c>
      <c r="M134" s="16">
        <v>1185</v>
      </c>
      <c r="N134" s="16">
        <v>2961</v>
      </c>
      <c r="O134" s="31" t="s">
        <v>401</v>
      </c>
      <c r="P134" s="29" t="s">
        <v>400</v>
      </c>
    </row>
    <row r="135" spans="1:16" ht="33" customHeight="1" x14ac:dyDescent="0.25">
      <c r="A135" s="1" t="str">
        <f t="shared" si="2"/>
        <v>06082003740001</v>
      </c>
      <c r="B135" s="6">
        <v>126</v>
      </c>
      <c r="C135" s="6">
        <v>25400611</v>
      </c>
      <c r="D135" s="15" t="s">
        <v>53</v>
      </c>
      <c r="E135" s="15" t="s">
        <v>343</v>
      </c>
      <c r="F135" s="6" t="s">
        <v>346</v>
      </c>
      <c r="G135" s="15" t="s">
        <v>10</v>
      </c>
      <c r="H135" s="15" t="s">
        <v>23</v>
      </c>
      <c r="I135" s="11" t="s">
        <v>347</v>
      </c>
      <c r="J135" s="6" t="s">
        <v>47</v>
      </c>
      <c r="K135" s="6">
        <v>1</v>
      </c>
      <c r="L135" s="6" t="s">
        <v>47</v>
      </c>
      <c r="M135" s="16">
        <v>168</v>
      </c>
      <c r="N135" s="16">
        <v>419</v>
      </c>
      <c r="O135" s="31" t="s">
        <v>401</v>
      </c>
      <c r="P135" s="29" t="s">
        <v>400</v>
      </c>
    </row>
    <row r="136" spans="1:16" ht="18" x14ac:dyDescent="0.25">
      <c r="A136" s="1" t="str">
        <f t="shared" si="2"/>
        <v>06083071871101</v>
      </c>
      <c r="B136" s="6">
        <v>127</v>
      </c>
      <c r="C136" s="6">
        <v>25400440</v>
      </c>
      <c r="D136" s="15" t="s">
        <v>53</v>
      </c>
      <c r="E136" s="15" t="s">
        <v>348</v>
      </c>
      <c r="F136" s="6" t="s">
        <v>349</v>
      </c>
      <c r="G136" s="15" t="s">
        <v>88</v>
      </c>
      <c r="H136" s="15" t="s">
        <v>23</v>
      </c>
      <c r="I136" s="11" t="s">
        <v>350</v>
      </c>
      <c r="J136" s="6" t="s">
        <v>47</v>
      </c>
      <c r="K136" s="6">
        <v>1</v>
      </c>
      <c r="L136" s="6" t="s">
        <v>47</v>
      </c>
      <c r="M136" s="16">
        <v>56</v>
      </c>
      <c r="N136" s="16">
        <v>140</v>
      </c>
      <c r="O136" s="31" t="s">
        <v>401</v>
      </c>
      <c r="P136" s="29" t="s">
        <v>400</v>
      </c>
    </row>
    <row r="137" spans="1:16" ht="18" customHeight="1" x14ac:dyDescent="0.25">
      <c r="A137" s="1" t="str">
        <f t="shared" si="2"/>
        <v>06083300980401</v>
      </c>
      <c r="B137" s="6">
        <v>128</v>
      </c>
      <c r="C137" s="6">
        <v>25301106</v>
      </c>
      <c r="D137" s="15" t="s">
        <v>53</v>
      </c>
      <c r="E137" s="15" t="s">
        <v>351</v>
      </c>
      <c r="F137" s="6" t="s">
        <v>352</v>
      </c>
      <c r="G137" s="15" t="s">
        <v>45</v>
      </c>
      <c r="H137" s="15" t="s">
        <v>23</v>
      </c>
      <c r="I137" s="11" t="s">
        <v>353</v>
      </c>
      <c r="J137" s="6" t="s">
        <v>18</v>
      </c>
      <c r="K137" s="6">
        <v>1</v>
      </c>
      <c r="L137" s="6" t="s">
        <v>18</v>
      </c>
      <c r="M137" s="16">
        <v>2021</v>
      </c>
      <c r="N137" s="16">
        <v>5053</v>
      </c>
      <c r="O137" s="31" t="s">
        <v>401</v>
      </c>
      <c r="P137" s="29" t="s">
        <v>400</v>
      </c>
    </row>
    <row r="138" spans="1:16" ht="24.75" customHeight="1" x14ac:dyDescent="0.25">
      <c r="A138" s="1" t="str">
        <f t="shared" si="2"/>
        <v>06084103121101</v>
      </c>
      <c r="B138" s="6">
        <v>129</v>
      </c>
      <c r="C138" s="6">
        <v>25400476</v>
      </c>
      <c r="D138" s="15" t="s">
        <v>53</v>
      </c>
      <c r="E138" s="15" t="s">
        <v>354</v>
      </c>
      <c r="F138" s="6" t="s">
        <v>355</v>
      </c>
      <c r="G138" s="15" t="s">
        <v>88</v>
      </c>
      <c r="H138" s="15" t="s">
        <v>23</v>
      </c>
      <c r="I138" s="11" t="s">
        <v>356</v>
      </c>
      <c r="J138" s="6" t="s">
        <v>18</v>
      </c>
      <c r="K138" s="6">
        <v>12</v>
      </c>
      <c r="L138" s="6" t="s">
        <v>47</v>
      </c>
      <c r="M138" s="16">
        <v>433</v>
      </c>
      <c r="N138" s="16">
        <v>1083</v>
      </c>
      <c r="O138" s="31" t="s">
        <v>401</v>
      </c>
      <c r="P138" s="29" t="s">
        <v>400</v>
      </c>
    </row>
    <row r="139" spans="1:16" ht="18" customHeight="1" x14ac:dyDescent="0.25">
      <c r="A139" s="1" t="str">
        <f t="shared" si="2"/>
        <v>06084106191201</v>
      </c>
      <c r="B139" s="6">
        <v>130</v>
      </c>
      <c r="C139" s="6">
        <v>25400473</v>
      </c>
      <c r="D139" s="15" t="s">
        <v>53</v>
      </c>
      <c r="E139" s="15" t="s">
        <v>354</v>
      </c>
      <c r="F139" s="6" t="s">
        <v>357</v>
      </c>
      <c r="G139" s="15" t="s">
        <v>71</v>
      </c>
      <c r="H139" s="15" t="s">
        <v>23</v>
      </c>
      <c r="I139" s="11" t="s">
        <v>358</v>
      </c>
      <c r="J139" s="6" t="s">
        <v>18</v>
      </c>
      <c r="K139" s="6">
        <v>12</v>
      </c>
      <c r="L139" s="6" t="s">
        <v>47</v>
      </c>
      <c r="M139" s="16">
        <v>3593</v>
      </c>
      <c r="N139" s="16">
        <v>8982</v>
      </c>
      <c r="O139" s="31" t="s">
        <v>401</v>
      </c>
      <c r="P139" s="29" t="s">
        <v>400</v>
      </c>
    </row>
    <row r="140" spans="1:16" ht="18" x14ac:dyDescent="0.25">
      <c r="A140" s="1" t="str">
        <f t="shared" si="2"/>
        <v>06084107341201</v>
      </c>
      <c r="B140" s="6">
        <v>131</v>
      </c>
      <c r="C140" s="6">
        <v>25400473</v>
      </c>
      <c r="D140" s="15" t="s">
        <v>53</v>
      </c>
      <c r="E140" s="15" t="s">
        <v>354</v>
      </c>
      <c r="F140" s="6" t="s">
        <v>359</v>
      </c>
      <c r="G140" s="15" t="s">
        <v>71</v>
      </c>
      <c r="H140" s="15" t="s">
        <v>23</v>
      </c>
      <c r="I140" s="11" t="s">
        <v>360</v>
      </c>
      <c r="J140" s="6" t="s">
        <v>18</v>
      </c>
      <c r="K140" s="6">
        <v>12</v>
      </c>
      <c r="L140" s="6" t="s">
        <v>47</v>
      </c>
      <c r="M140" s="16">
        <v>2033</v>
      </c>
      <c r="N140" s="16">
        <v>5081</v>
      </c>
      <c r="O140" s="31" t="s">
        <v>401</v>
      </c>
      <c r="P140" s="29" t="s">
        <v>400</v>
      </c>
    </row>
    <row r="141" spans="1:16" ht="18" x14ac:dyDescent="0.25">
      <c r="A141" s="1" t="str">
        <f t="shared" si="2"/>
        <v>06085900971101</v>
      </c>
      <c r="B141" s="6">
        <v>132</v>
      </c>
      <c r="C141" s="6">
        <v>25400483</v>
      </c>
      <c r="D141" s="15" t="s">
        <v>53</v>
      </c>
      <c r="E141" s="15" t="s">
        <v>361</v>
      </c>
      <c r="F141" s="6" t="s">
        <v>362</v>
      </c>
      <c r="G141" s="15" t="s">
        <v>88</v>
      </c>
      <c r="H141" s="15" t="s">
        <v>23</v>
      </c>
      <c r="I141" s="11" t="s">
        <v>363</v>
      </c>
      <c r="J141" s="6" t="s">
        <v>47</v>
      </c>
      <c r="K141" s="6">
        <v>1</v>
      </c>
      <c r="L141" s="6" t="s">
        <v>47</v>
      </c>
      <c r="M141" s="16">
        <v>1836</v>
      </c>
      <c r="N141" s="16">
        <v>4590</v>
      </c>
      <c r="O141" s="31" t="s">
        <v>401</v>
      </c>
      <c r="P141" s="29" t="s">
        <v>400</v>
      </c>
    </row>
    <row r="142" spans="1:16" ht="18" x14ac:dyDescent="0.25">
      <c r="A142" s="1" t="str">
        <f t="shared" si="2"/>
        <v>06090801221201</v>
      </c>
      <c r="B142" s="6">
        <v>133</v>
      </c>
      <c r="C142" s="6">
        <v>25400514</v>
      </c>
      <c r="D142" s="15" t="s">
        <v>53</v>
      </c>
      <c r="E142" s="15" t="s">
        <v>364</v>
      </c>
      <c r="F142" s="6" t="s">
        <v>365</v>
      </c>
      <c r="G142" s="15" t="s">
        <v>71</v>
      </c>
      <c r="H142" s="15" t="s">
        <v>23</v>
      </c>
      <c r="I142" s="11" t="s">
        <v>403</v>
      </c>
      <c r="J142" s="6" t="s">
        <v>47</v>
      </c>
      <c r="K142" s="6">
        <v>1</v>
      </c>
      <c r="L142" s="6" t="s">
        <v>47</v>
      </c>
      <c r="M142" s="16">
        <v>2611</v>
      </c>
      <c r="N142" s="16">
        <v>6528</v>
      </c>
      <c r="O142" s="31" t="s">
        <v>401</v>
      </c>
      <c r="P142" s="29" t="s">
        <v>399</v>
      </c>
    </row>
    <row r="143" spans="1:16" ht="18" x14ac:dyDescent="0.25">
      <c r="A143" s="1" t="str">
        <f t="shared" si="2"/>
        <v>06090809240000</v>
      </c>
      <c r="B143" s="6">
        <v>134</v>
      </c>
      <c r="C143" s="6">
        <v>25400514</v>
      </c>
      <c r="D143" s="15" t="s">
        <v>53</v>
      </c>
      <c r="E143" s="15" t="s">
        <v>364</v>
      </c>
      <c r="F143" s="6" t="s">
        <v>366</v>
      </c>
      <c r="G143" s="15" t="s">
        <v>10</v>
      </c>
      <c r="H143" s="15" t="s">
        <v>10</v>
      </c>
      <c r="I143" s="11" t="s">
        <v>367</v>
      </c>
      <c r="J143" s="6" t="s">
        <v>18</v>
      </c>
      <c r="K143" s="6">
        <v>10</v>
      </c>
      <c r="L143" s="6" t="s">
        <v>368</v>
      </c>
      <c r="M143" s="16">
        <v>50133</v>
      </c>
      <c r="N143" s="16">
        <v>125333</v>
      </c>
      <c r="O143" s="31" t="s">
        <v>401</v>
      </c>
      <c r="P143" s="29" t="s">
        <v>400</v>
      </c>
    </row>
    <row r="144" spans="1:16" ht="32.25" customHeight="1" x14ac:dyDescent="0.25">
      <c r="A144" s="1" t="str">
        <f t="shared" si="2"/>
        <v>06090909561101</v>
      </c>
      <c r="B144" s="6">
        <v>135</v>
      </c>
      <c r="C144" s="6">
        <v>25400521</v>
      </c>
      <c r="D144" s="15" t="s">
        <v>53</v>
      </c>
      <c r="E144" s="15" t="s">
        <v>369</v>
      </c>
      <c r="F144" s="6" t="s">
        <v>370</v>
      </c>
      <c r="G144" s="15" t="s">
        <v>88</v>
      </c>
      <c r="H144" s="15" t="s">
        <v>23</v>
      </c>
      <c r="I144" s="11" t="s">
        <v>371</v>
      </c>
      <c r="J144" s="6" t="s">
        <v>372</v>
      </c>
      <c r="K144" s="6">
        <v>12</v>
      </c>
      <c r="L144" s="6" t="s">
        <v>368</v>
      </c>
      <c r="M144" s="16">
        <v>12984</v>
      </c>
      <c r="N144" s="16">
        <v>32459</v>
      </c>
      <c r="O144" s="31" t="s">
        <v>402</v>
      </c>
      <c r="P144" s="29" t="s">
        <v>400</v>
      </c>
    </row>
    <row r="145" spans="1:16" ht="52.5" customHeight="1" x14ac:dyDescent="0.25">
      <c r="A145" s="1" t="str">
        <f t="shared" si="2"/>
        <v>06093225991201</v>
      </c>
      <c r="B145" s="6">
        <v>136</v>
      </c>
      <c r="C145" s="6">
        <v>25400533</v>
      </c>
      <c r="D145" s="15" t="s">
        <v>53</v>
      </c>
      <c r="E145" s="15" t="s">
        <v>373</v>
      </c>
      <c r="F145" s="6" t="s">
        <v>374</v>
      </c>
      <c r="G145" s="15" t="s">
        <v>71</v>
      </c>
      <c r="H145" s="15" t="s">
        <v>23</v>
      </c>
      <c r="I145" s="11" t="s">
        <v>375</v>
      </c>
      <c r="J145" s="6" t="s">
        <v>47</v>
      </c>
      <c r="K145" s="6">
        <v>1</v>
      </c>
      <c r="L145" s="6" t="s">
        <v>47</v>
      </c>
      <c r="M145" s="16">
        <v>165</v>
      </c>
      <c r="N145" s="16">
        <v>412</v>
      </c>
      <c r="O145" s="31" t="s">
        <v>401</v>
      </c>
      <c r="P145" s="29" t="s">
        <v>400</v>
      </c>
    </row>
    <row r="146" spans="1:16" ht="54.75" customHeight="1" x14ac:dyDescent="0.25">
      <c r="A146" s="1" t="str">
        <f t="shared" si="2"/>
        <v>06093226071201</v>
      </c>
      <c r="B146" s="6">
        <v>137</v>
      </c>
      <c r="C146" s="6">
        <v>25400533</v>
      </c>
      <c r="D146" s="15" t="s">
        <v>53</v>
      </c>
      <c r="E146" s="15" t="s">
        <v>373</v>
      </c>
      <c r="F146" s="6" t="s">
        <v>376</v>
      </c>
      <c r="G146" s="15" t="s">
        <v>71</v>
      </c>
      <c r="H146" s="15" t="s">
        <v>23</v>
      </c>
      <c r="I146" s="11" t="s">
        <v>377</v>
      </c>
      <c r="J146" s="6" t="s">
        <v>47</v>
      </c>
      <c r="K146" s="6">
        <v>1</v>
      </c>
      <c r="L146" s="6" t="s">
        <v>47</v>
      </c>
      <c r="M146" s="16">
        <v>41</v>
      </c>
      <c r="N146" s="16">
        <v>102</v>
      </c>
      <c r="O146" s="31" t="s">
        <v>401</v>
      </c>
      <c r="P146" s="29" t="s">
        <v>400</v>
      </c>
    </row>
    <row r="147" spans="1:16" ht="43.5" customHeight="1" x14ac:dyDescent="0.25">
      <c r="A147" s="1" t="str">
        <f t="shared" si="2"/>
        <v>06093226561201</v>
      </c>
      <c r="B147" s="6">
        <v>138</v>
      </c>
      <c r="C147" s="6">
        <v>25400533</v>
      </c>
      <c r="D147" s="15" t="s">
        <v>53</v>
      </c>
      <c r="E147" s="15" t="s">
        <v>373</v>
      </c>
      <c r="F147" s="6" t="s">
        <v>378</v>
      </c>
      <c r="G147" s="15" t="s">
        <v>71</v>
      </c>
      <c r="H147" s="15" t="s">
        <v>23</v>
      </c>
      <c r="I147" s="11" t="s">
        <v>379</v>
      </c>
      <c r="J147" s="6" t="s">
        <v>47</v>
      </c>
      <c r="K147" s="6">
        <v>1</v>
      </c>
      <c r="L147" s="6" t="s">
        <v>47</v>
      </c>
      <c r="M147" s="16">
        <v>18</v>
      </c>
      <c r="N147" s="16">
        <v>43</v>
      </c>
      <c r="O147" s="31" t="s">
        <v>401</v>
      </c>
      <c r="P147" s="29" t="s">
        <v>400</v>
      </c>
    </row>
    <row r="148" spans="1:16" ht="39" customHeight="1" x14ac:dyDescent="0.25">
      <c r="A148" s="1" t="str">
        <f t="shared" si="2"/>
        <v>06093227481201</v>
      </c>
      <c r="B148" s="6">
        <v>139</v>
      </c>
      <c r="C148" s="6">
        <v>25400533</v>
      </c>
      <c r="D148" s="15" t="s">
        <v>53</v>
      </c>
      <c r="E148" s="15" t="s">
        <v>373</v>
      </c>
      <c r="F148" s="6" t="s">
        <v>380</v>
      </c>
      <c r="G148" s="15" t="s">
        <v>71</v>
      </c>
      <c r="H148" s="15" t="s">
        <v>23</v>
      </c>
      <c r="I148" s="11" t="s">
        <v>381</v>
      </c>
      <c r="J148" s="6" t="s">
        <v>47</v>
      </c>
      <c r="K148" s="6">
        <v>1</v>
      </c>
      <c r="L148" s="6" t="s">
        <v>47</v>
      </c>
      <c r="M148" s="16">
        <v>52</v>
      </c>
      <c r="N148" s="16">
        <v>130</v>
      </c>
      <c r="O148" s="31" t="s">
        <v>401</v>
      </c>
      <c r="P148" s="29" t="s">
        <v>400</v>
      </c>
    </row>
    <row r="149" spans="1:16" ht="44.25" customHeight="1" x14ac:dyDescent="0.25">
      <c r="A149" s="1" t="str">
        <f t="shared" si="2"/>
        <v>06093250971201</v>
      </c>
      <c r="B149" s="6">
        <v>140</v>
      </c>
      <c r="C149" s="6">
        <v>25400533</v>
      </c>
      <c r="D149" s="15" t="s">
        <v>53</v>
      </c>
      <c r="E149" s="15" t="s">
        <v>373</v>
      </c>
      <c r="F149" s="6" t="s">
        <v>382</v>
      </c>
      <c r="G149" s="15" t="s">
        <v>71</v>
      </c>
      <c r="H149" s="15" t="s">
        <v>23</v>
      </c>
      <c r="I149" s="11" t="s">
        <v>383</v>
      </c>
      <c r="J149" s="6" t="s">
        <v>47</v>
      </c>
      <c r="K149" s="6">
        <v>1</v>
      </c>
      <c r="L149" s="6" t="s">
        <v>47</v>
      </c>
      <c r="M149" s="16">
        <v>8</v>
      </c>
      <c r="N149" s="16">
        <v>19</v>
      </c>
      <c r="O149" s="31" t="s">
        <v>401</v>
      </c>
      <c r="P149" s="29" t="s">
        <v>400</v>
      </c>
    </row>
    <row r="150" spans="1:16" ht="52.5" customHeight="1" x14ac:dyDescent="0.25">
      <c r="A150" s="1" t="str">
        <f t="shared" si="2"/>
        <v>06093266650001</v>
      </c>
      <c r="B150" s="6">
        <v>141</v>
      </c>
      <c r="C150" s="6">
        <v>25400533</v>
      </c>
      <c r="D150" s="15" t="s">
        <v>53</v>
      </c>
      <c r="E150" s="15" t="s">
        <v>373</v>
      </c>
      <c r="F150" s="6" t="s">
        <v>384</v>
      </c>
      <c r="G150" s="15" t="s">
        <v>10</v>
      </c>
      <c r="H150" s="15" t="s">
        <v>23</v>
      </c>
      <c r="I150" s="11" t="s">
        <v>385</v>
      </c>
      <c r="J150" s="6" t="s">
        <v>47</v>
      </c>
      <c r="K150" s="6">
        <v>1</v>
      </c>
      <c r="L150" s="6" t="s">
        <v>47</v>
      </c>
      <c r="M150" s="16">
        <v>10</v>
      </c>
      <c r="N150" s="16">
        <v>25</v>
      </c>
      <c r="O150" s="31" t="s">
        <v>401</v>
      </c>
      <c r="P150" s="29" t="s">
        <v>400</v>
      </c>
    </row>
    <row r="151" spans="1:16" ht="42" customHeight="1" x14ac:dyDescent="0.25">
      <c r="A151" s="1" t="str">
        <f t="shared" si="2"/>
        <v>06093266990001</v>
      </c>
      <c r="B151" s="6">
        <v>142</v>
      </c>
      <c r="C151" s="6">
        <v>25400527</v>
      </c>
      <c r="D151" s="15" t="s">
        <v>53</v>
      </c>
      <c r="E151" s="15" t="s">
        <v>373</v>
      </c>
      <c r="F151" s="6" t="s">
        <v>386</v>
      </c>
      <c r="G151" s="15" t="s">
        <v>10</v>
      </c>
      <c r="H151" s="15" t="s">
        <v>23</v>
      </c>
      <c r="I151" s="11" t="s">
        <v>387</v>
      </c>
      <c r="J151" s="6" t="s">
        <v>47</v>
      </c>
      <c r="K151" s="6">
        <v>1</v>
      </c>
      <c r="L151" s="6" t="s">
        <v>47</v>
      </c>
      <c r="M151" s="16">
        <v>12</v>
      </c>
      <c r="N151" s="16">
        <v>30</v>
      </c>
      <c r="O151" s="31" t="s">
        <v>401</v>
      </c>
      <c r="P151" s="29" t="s">
        <v>400</v>
      </c>
    </row>
    <row r="152" spans="1:16" ht="18" x14ac:dyDescent="0.25">
      <c r="A152" s="1" t="str">
        <f t="shared" si="2"/>
        <v>06095300921101</v>
      </c>
      <c r="B152" s="6">
        <v>143</v>
      </c>
      <c r="C152" s="6">
        <v>25400540</v>
      </c>
      <c r="D152" s="15" t="s">
        <v>53</v>
      </c>
      <c r="E152" s="15" t="s">
        <v>388</v>
      </c>
      <c r="F152" s="6" t="s">
        <v>389</v>
      </c>
      <c r="G152" s="15" t="s">
        <v>88</v>
      </c>
      <c r="H152" s="15" t="s">
        <v>23</v>
      </c>
      <c r="I152" s="11" t="s">
        <v>390</v>
      </c>
      <c r="J152" s="6" t="s">
        <v>47</v>
      </c>
      <c r="K152" s="6">
        <v>1</v>
      </c>
      <c r="L152" s="6" t="s">
        <v>47</v>
      </c>
      <c r="M152" s="16">
        <v>2505</v>
      </c>
      <c r="N152" s="16">
        <v>6263</v>
      </c>
      <c r="O152" s="31" t="s">
        <v>401</v>
      </c>
      <c r="P152" s="29" t="s">
        <v>399</v>
      </c>
    </row>
    <row r="153" spans="1:16" ht="18" x14ac:dyDescent="0.25">
      <c r="A153" s="1" t="str">
        <f t="shared" si="2"/>
        <v>06095301001101</v>
      </c>
      <c r="B153" s="6">
        <v>144</v>
      </c>
      <c r="C153" s="6">
        <v>25400539</v>
      </c>
      <c r="D153" s="15" t="s">
        <v>53</v>
      </c>
      <c r="E153" s="15" t="s">
        <v>388</v>
      </c>
      <c r="F153" s="6" t="s">
        <v>391</v>
      </c>
      <c r="G153" s="15" t="s">
        <v>88</v>
      </c>
      <c r="H153" s="15" t="s">
        <v>23</v>
      </c>
      <c r="I153" s="11" t="s">
        <v>392</v>
      </c>
      <c r="J153" s="6" t="s">
        <v>47</v>
      </c>
      <c r="K153" s="6">
        <v>1</v>
      </c>
      <c r="L153" s="6" t="s">
        <v>47</v>
      </c>
      <c r="M153" s="16">
        <v>257</v>
      </c>
      <c r="N153" s="16">
        <v>643</v>
      </c>
      <c r="O153" s="31" t="s">
        <v>401</v>
      </c>
      <c r="P153" s="29" t="s">
        <v>399</v>
      </c>
    </row>
    <row r="154" spans="1:16" ht="18" x14ac:dyDescent="0.25">
      <c r="A154" s="1" t="str">
        <f t="shared" si="2"/>
        <v>06095309360003</v>
      </c>
      <c r="B154" s="6">
        <v>145</v>
      </c>
      <c r="C154" s="15">
        <v>25400245</v>
      </c>
      <c r="D154" s="15" t="s">
        <v>53</v>
      </c>
      <c r="E154" s="15" t="s">
        <v>388</v>
      </c>
      <c r="F154" s="15" t="s">
        <v>393</v>
      </c>
      <c r="G154" s="15" t="s">
        <v>10</v>
      </c>
      <c r="H154" s="15" t="s">
        <v>25</v>
      </c>
      <c r="I154" s="52" t="s">
        <v>394</v>
      </c>
      <c r="J154" s="15" t="s">
        <v>372</v>
      </c>
      <c r="K154" s="15">
        <v>1</v>
      </c>
      <c r="L154" s="15" t="s">
        <v>372</v>
      </c>
      <c r="M154" s="15">
        <v>9</v>
      </c>
      <c r="N154" s="15">
        <v>21</v>
      </c>
      <c r="O154" s="37" t="s">
        <v>401</v>
      </c>
      <c r="P154" s="37" t="s">
        <v>399</v>
      </c>
    </row>
    <row r="155" spans="1:16" ht="42.75" customHeight="1" x14ac:dyDescent="0.25">
      <c r="A155" s="1" t="str">
        <f t="shared" si="2"/>
        <v>06095332860201</v>
      </c>
      <c r="B155" s="6">
        <v>146</v>
      </c>
      <c r="C155" s="15">
        <v>25400539</v>
      </c>
      <c r="D155" s="15" t="s">
        <v>53</v>
      </c>
      <c r="E155" s="15" t="s">
        <v>388</v>
      </c>
      <c r="F155" s="15" t="s">
        <v>395</v>
      </c>
      <c r="G155" s="15" t="s">
        <v>44</v>
      </c>
      <c r="H155" s="15" t="s">
        <v>23</v>
      </c>
      <c r="I155" s="52" t="s">
        <v>396</v>
      </c>
      <c r="J155" s="15" t="s">
        <v>47</v>
      </c>
      <c r="K155" s="15">
        <v>1</v>
      </c>
      <c r="L155" s="15" t="s">
        <v>47</v>
      </c>
      <c r="M155" s="15">
        <v>78</v>
      </c>
      <c r="N155" s="15">
        <v>195</v>
      </c>
      <c r="O155" s="37" t="s">
        <v>401</v>
      </c>
      <c r="P155" s="37" t="s">
        <v>399</v>
      </c>
    </row>
    <row r="156" spans="1:16" s="35" customFormat="1" ht="9" customHeight="1" x14ac:dyDescent="0.25">
      <c r="A156" s="1"/>
      <c r="B156" s="39"/>
      <c r="C156" s="12"/>
      <c r="D156" s="32"/>
      <c r="E156" s="32"/>
      <c r="F156" s="12"/>
      <c r="G156" s="32"/>
      <c r="H156" s="32"/>
      <c r="I156" s="13"/>
      <c r="J156" s="12"/>
      <c r="K156" s="12"/>
      <c r="L156" s="12"/>
      <c r="M156" s="33"/>
      <c r="N156" s="33"/>
      <c r="O156" s="49"/>
      <c r="P156" s="34"/>
    </row>
    <row r="157" spans="1:16" ht="56.25" customHeight="1" x14ac:dyDescent="0.25">
      <c r="B157" s="63" t="s">
        <v>407</v>
      </c>
      <c r="C157" s="63"/>
      <c r="D157" s="63"/>
      <c r="E157" s="63"/>
      <c r="F157" s="63"/>
      <c r="G157" s="63"/>
      <c r="H157" s="63"/>
      <c r="I157" s="63"/>
      <c r="J157" s="63"/>
      <c r="K157" s="63"/>
      <c r="L157" s="63"/>
      <c r="M157" s="63"/>
      <c r="N157" s="63"/>
      <c r="O157" s="63"/>
      <c r="P157" s="63"/>
    </row>
    <row r="158" spans="1:16" x14ac:dyDescent="0.25">
      <c r="B158" s="39"/>
      <c r="C158" s="12"/>
      <c r="D158" s="12"/>
      <c r="E158" s="12"/>
      <c r="F158" s="12"/>
      <c r="G158" s="12"/>
      <c r="H158" s="12"/>
      <c r="I158" s="13"/>
      <c r="J158" s="12"/>
      <c r="K158" s="12"/>
      <c r="L158" s="12"/>
      <c r="M158" s="14"/>
      <c r="N158" s="14"/>
      <c r="O158" s="50"/>
    </row>
    <row r="159" spans="1:16" ht="30" customHeight="1" x14ac:dyDescent="0.25">
      <c r="B159" s="64" t="s">
        <v>11</v>
      </c>
      <c r="C159" s="64"/>
      <c r="D159" s="64"/>
      <c r="E159" s="64"/>
      <c r="F159" s="64"/>
      <c r="G159" s="64"/>
      <c r="H159" s="64"/>
      <c r="I159" s="64"/>
      <c r="J159" s="64"/>
      <c r="K159" s="64"/>
      <c r="L159" s="64"/>
      <c r="M159" s="64"/>
      <c r="N159" s="64"/>
      <c r="O159" s="64"/>
      <c r="P159" s="64"/>
    </row>
    <row r="160" spans="1:16" x14ac:dyDescent="0.25">
      <c r="B160" s="40"/>
      <c r="C160" s="20"/>
      <c r="D160" s="20"/>
      <c r="E160" s="20"/>
      <c r="F160" s="20"/>
      <c r="G160" s="20"/>
      <c r="H160" s="28"/>
      <c r="I160" s="30"/>
      <c r="J160" s="20"/>
      <c r="K160" s="20"/>
      <c r="L160" s="20"/>
      <c r="M160" s="20"/>
      <c r="N160" s="20"/>
      <c r="O160" s="30"/>
    </row>
    <row r="161" spans="3:15" ht="18" x14ac:dyDescent="0.35">
      <c r="C161" s="7"/>
      <c r="D161" s="8"/>
      <c r="E161" s="9"/>
      <c r="F161" s="8"/>
      <c r="G161" s="8"/>
      <c r="H161" s="8"/>
      <c r="I161" s="44"/>
      <c r="J161" s="9"/>
      <c r="K161" s="9"/>
      <c r="L161" s="9"/>
      <c r="M161" s="9"/>
      <c r="N161" s="9"/>
      <c r="O161" s="44"/>
    </row>
    <row r="162" spans="3:15" ht="18" x14ac:dyDescent="0.35">
      <c r="C162" s="60"/>
      <c r="D162" s="60"/>
      <c r="E162" s="60"/>
      <c r="F162" s="60"/>
      <c r="G162" s="60"/>
      <c r="H162" s="27"/>
      <c r="I162" s="45"/>
      <c r="J162" s="60"/>
      <c r="K162" s="60"/>
      <c r="L162" s="60"/>
      <c r="M162" s="19"/>
      <c r="N162" s="19"/>
      <c r="O162" s="51"/>
    </row>
    <row r="163" spans="3:15" x14ac:dyDescent="0.25">
      <c r="C163" s="65"/>
      <c r="D163" s="65"/>
      <c r="E163" s="65"/>
      <c r="F163" s="65"/>
      <c r="G163" s="65"/>
      <c r="H163" s="25"/>
      <c r="I163" s="46"/>
      <c r="J163" s="65"/>
      <c r="K163" s="65"/>
      <c r="L163" s="65"/>
      <c r="M163" s="17"/>
      <c r="N163" s="17"/>
      <c r="O163" s="41"/>
    </row>
    <row r="164" spans="3:15" x14ac:dyDescent="0.25">
      <c r="D164" s="10"/>
      <c r="I164" s="47"/>
    </row>
    <row r="165" spans="3:15" x14ac:dyDescent="0.25">
      <c r="I165" s="47"/>
    </row>
    <row r="166" spans="3:15" x14ac:dyDescent="0.25">
      <c r="I166" s="46"/>
    </row>
    <row r="167" spans="3:15" x14ac:dyDescent="0.25">
      <c r="I167" s="46"/>
    </row>
    <row r="168" spans="3:15" x14ac:dyDescent="0.25">
      <c r="I168" s="46"/>
    </row>
    <row r="169" spans="3:15" x14ac:dyDescent="0.25">
      <c r="I169" s="46"/>
    </row>
    <row r="170" spans="3:15" x14ac:dyDescent="0.25">
      <c r="I170" s="46"/>
    </row>
    <row r="171" spans="3:15" x14ac:dyDescent="0.25">
      <c r="I171" s="46"/>
    </row>
    <row r="172" spans="3:15" x14ac:dyDescent="0.25">
      <c r="I172" s="46"/>
    </row>
    <row r="173" spans="3:15" x14ac:dyDescent="0.25">
      <c r="I173" s="46"/>
    </row>
    <row r="174" spans="3:15" x14ac:dyDescent="0.25">
      <c r="I174" s="46"/>
    </row>
    <row r="175" spans="3:15" x14ac:dyDescent="0.25">
      <c r="I175" s="46"/>
    </row>
  </sheetData>
  <autoFilter ref="A9:P155"/>
  <mergeCells count="10">
    <mergeCell ref="M8:N8"/>
    <mergeCell ref="B157:P157"/>
    <mergeCell ref="B159:P159"/>
    <mergeCell ref="C163:G163"/>
    <mergeCell ref="J163:L163"/>
    <mergeCell ref="C5:I5"/>
    <mergeCell ref="B8:I8"/>
    <mergeCell ref="J8:L8"/>
    <mergeCell ref="C162:G162"/>
    <mergeCell ref="J162:L162"/>
  </mergeCells>
  <printOptions horizontalCentered="1"/>
  <pageMargins left="0" right="0" top="0.19685039370078741" bottom="0.19685039370078741" header="0" footer="0"/>
  <pageSetup scale="60" fitToHeight="35" orientation="landscape" r:id="rId1"/>
  <rowBreaks count="2" manualBreakCount="2">
    <brk id="138" min="1" max="15" man="1"/>
    <brk id="167" min="1" max="1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
  <sheetViews>
    <sheetView workbookViewId="0">
      <selection activeCell="I11" sqref="I11"/>
    </sheetView>
  </sheetViews>
  <sheetFormatPr baseColWidth="10" defaultRowHeight="15" x14ac:dyDescent="0.25"/>
  <cols>
    <col min="2" max="5" width="9" style="23" customWidth="1"/>
    <col min="6" max="6" width="48.85546875" bestFit="1" customWidth="1"/>
    <col min="7" max="9" width="8.42578125" customWidth="1"/>
  </cols>
  <sheetData>
    <row r="2" spans="1:11" s="21" customFormat="1" ht="18" x14ac:dyDescent="0.25">
      <c r="A2" s="4" t="s">
        <v>26</v>
      </c>
      <c r="B2" s="4" t="s">
        <v>3</v>
      </c>
      <c r="C2" s="4" t="s">
        <v>4</v>
      </c>
      <c r="D2" s="4" t="s">
        <v>5</v>
      </c>
      <c r="E2" s="4" t="s">
        <v>6</v>
      </c>
      <c r="F2" s="4" t="s">
        <v>12</v>
      </c>
      <c r="G2" s="5" t="s">
        <v>7</v>
      </c>
      <c r="H2" s="5" t="s">
        <v>8</v>
      </c>
      <c r="I2" s="5" t="s">
        <v>9</v>
      </c>
      <c r="J2" s="4" t="s">
        <v>14</v>
      </c>
      <c r="K2" s="4" t="s">
        <v>15</v>
      </c>
    </row>
    <row r="3" spans="1:11" x14ac:dyDescent="0.25">
      <c r="A3" s="22" t="s">
        <v>27</v>
      </c>
      <c r="B3" s="22" t="s">
        <v>16</v>
      </c>
      <c r="C3" s="22" t="s">
        <v>17</v>
      </c>
      <c r="D3" s="22">
        <v>4172</v>
      </c>
      <c r="E3" s="22" t="s">
        <v>23</v>
      </c>
      <c r="F3" s="24" t="s">
        <v>35</v>
      </c>
      <c r="G3" s="6" t="s">
        <v>18</v>
      </c>
      <c r="H3" s="6">
        <v>10</v>
      </c>
      <c r="I3" s="6" t="s">
        <v>19</v>
      </c>
      <c r="J3" s="16">
        <v>48502</v>
      </c>
      <c r="K3" s="16">
        <v>121254</v>
      </c>
    </row>
    <row r="4" spans="1:11" x14ac:dyDescent="0.25">
      <c r="A4" s="22" t="s">
        <v>28</v>
      </c>
      <c r="B4" s="22" t="s">
        <v>16</v>
      </c>
      <c r="C4" s="22" t="s">
        <v>17</v>
      </c>
      <c r="D4" s="22">
        <v>3810</v>
      </c>
      <c r="E4" s="22" t="s">
        <v>10</v>
      </c>
      <c r="F4" s="24" t="s">
        <v>36</v>
      </c>
      <c r="G4" s="6" t="s">
        <v>18</v>
      </c>
      <c r="H4" s="6">
        <v>10</v>
      </c>
      <c r="I4" s="6" t="s">
        <v>20</v>
      </c>
      <c r="J4" s="16">
        <v>216486</v>
      </c>
      <c r="K4" s="16">
        <v>541214</v>
      </c>
    </row>
    <row r="5" spans="1:11" x14ac:dyDescent="0.25">
      <c r="A5" s="22" t="s">
        <v>29</v>
      </c>
      <c r="B5" s="22" t="s">
        <v>16</v>
      </c>
      <c r="C5" s="22" t="s">
        <v>17</v>
      </c>
      <c r="D5" s="22">
        <v>3825</v>
      </c>
      <c r="E5" s="22" t="s">
        <v>24</v>
      </c>
      <c r="F5" s="24" t="s">
        <v>37</v>
      </c>
      <c r="G5" s="6" t="s">
        <v>18</v>
      </c>
      <c r="H5" s="6">
        <v>1</v>
      </c>
      <c r="I5" s="6" t="s">
        <v>21</v>
      </c>
      <c r="J5" s="16">
        <v>9979</v>
      </c>
      <c r="K5" s="16">
        <v>24947</v>
      </c>
    </row>
    <row r="6" spans="1:11" x14ac:dyDescent="0.25">
      <c r="A6" s="22" t="s">
        <v>30</v>
      </c>
      <c r="B6" s="22" t="s">
        <v>16</v>
      </c>
      <c r="C6" s="22" t="s">
        <v>17</v>
      </c>
      <c r="D6" s="22">
        <v>2527</v>
      </c>
      <c r="E6" s="22" t="s">
        <v>10</v>
      </c>
      <c r="F6" s="24" t="s">
        <v>38</v>
      </c>
      <c r="G6" s="6" t="s">
        <v>18</v>
      </c>
      <c r="H6" s="6">
        <v>1</v>
      </c>
      <c r="I6" s="6" t="s">
        <v>18</v>
      </c>
      <c r="J6" s="16">
        <v>64184</v>
      </c>
      <c r="K6" s="16">
        <v>160460</v>
      </c>
    </row>
    <row r="7" spans="1:11" x14ac:dyDescent="0.25">
      <c r="A7" s="22" t="s">
        <v>31</v>
      </c>
      <c r="B7" s="22" t="s">
        <v>16</v>
      </c>
      <c r="C7" s="22" t="s">
        <v>17</v>
      </c>
      <c r="D7" s="22">
        <v>146</v>
      </c>
      <c r="E7" s="22" t="s">
        <v>25</v>
      </c>
      <c r="F7" s="24" t="s">
        <v>39</v>
      </c>
      <c r="G7" s="6" t="s">
        <v>18</v>
      </c>
      <c r="H7" s="6">
        <v>10</v>
      </c>
      <c r="I7" s="6" t="s">
        <v>22</v>
      </c>
      <c r="J7" s="16">
        <v>42657</v>
      </c>
      <c r="K7" s="16">
        <v>106643</v>
      </c>
    </row>
    <row r="8" spans="1:11" x14ac:dyDescent="0.25">
      <c r="A8" s="22" t="s">
        <v>32</v>
      </c>
      <c r="B8" s="22" t="s">
        <v>16</v>
      </c>
      <c r="C8" s="22" t="s">
        <v>17</v>
      </c>
      <c r="D8" s="22">
        <v>3800</v>
      </c>
      <c r="E8" s="22" t="s">
        <v>10</v>
      </c>
      <c r="F8" s="24" t="s">
        <v>40</v>
      </c>
      <c r="G8" s="6" t="s">
        <v>18</v>
      </c>
      <c r="H8" s="6">
        <v>10</v>
      </c>
      <c r="I8" s="6" t="s">
        <v>20</v>
      </c>
      <c r="J8" s="16">
        <v>16875</v>
      </c>
      <c r="K8" s="16">
        <v>42187</v>
      </c>
    </row>
    <row r="9" spans="1:11" x14ac:dyDescent="0.25">
      <c r="A9" s="22" t="s">
        <v>33</v>
      </c>
      <c r="B9" s="22" t="s">
        <v>16</v>
      </c>
      <c r="C9" s="22" t="s">
        <v>17</v>
      </c>
      <c r="D9" s="22">
        <v>3805</v>
      </c>
      <c r="E9" s="22" t="s">
        <v>10</v>
      </c>
      <c r="F9" s="24" t="s">
        <v>41</v>
      </c>
      <c r="G9" s="6" t="s">
        <v>18</v>
      </c>
      <c r="H9" s="6">
        <v>10</v>
      </c>
      <c r="I9" s="6" t="s">
        <v>20</v>
      </c>
      <c r="J9" s="16">
        <v>66752</v>
      </c>
      <c r="K9" s="16">
        <v>166881</v>
      </c>
    </row>
    <row r="10" spans="1:11" x14ac:dyDescent="0.25">
      <c r="A10" s="22" t="s">
        <v>34</v>
      </c>
      <c r="B10" s="22" t="s">
        <v>16</v>
      </c>
      <c r="C10" s="22" t="s">
        <v>17</v>
      </c>
      <c r="D10" s="22">
        <v>6167</v>
      </c>
      <c r="E10" s="22" t="s">
        <v>10</v>
      </c>
      <c r="F10" s="24" t="s">
        <v>42</v>
      </c>
      <c r="G10" s="6" t="s">
        <v>18</v>
      </c>
      <c r="H10" s="6">
        <v>1</v>
      </c>
      <c r="I10" s="6" t="s">
        <v>18</v>
      </c>
      <c r="J10" s="16">
        <v>6216</v>
      </c>
      <c r="K10" s="16">
        <v>15540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REQUERIMIENTO 3 M M</vt:lpstr>
      <vt:lpstr>Hoja1</vt:lpstr>
      <vt:lpstr>'REQUERIMIENTO 3 M M'!Área_de_impresión</vt:lpstr>
      <vt:lpstr>'REQUERIMIENTO 3 M M'!Títulos_a_imprimir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 Alejandro Andreu Gomez</dc:creator>
  <cp:lastModifiedBy>Leon Alejandro Andreu Gomez</cp:lastModifiedBy>
  <cp:lastPrinted>2021-11-17T00:59:40Z</cp:lastPrinted>
  <dcterms:created xsi:type="dcterms:W3CDTF">2020-01-22T16:39:24Z</dcterms:created>
  <dcterms:modified xsi:type="dcterms:W3CDTF">2021-11-17T16:10:33Z</dcterms:modified>
</cp:coreProperties>
</file>